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TT_final/R5-XXXXXX-10.5.3.2_11.6.3.2/38.533 10.5.3.2+11.6.3.2 TT/"/>
    </mc:Choice>
  </mc:AlternateContent>
  <xr:revisionPtr revIDLastSave="52" documentId="13_ncr:1_{65C95BDE-95D1-44A1-AB6A-DF17262D9AAB}" xr6:coauthVersionLast="47" xr6:coauthVersionMax="47" xr10:uidLastSave="{29E87D9B-5613-4AB0-9BC2-F99C8044EA60}"/>
  <bookViews>
    <workbookView xWindow="-120" yWindow="-120" windowWidth="29040" windowHeight="15720" tabRatio="846" xr2:uid="{00000000-000D-0000-FFFF-FFFF00000000}"/>
  </bookViews>
  <sheets>
    <sheet name="Template" sheetId="2" r:id="rId1"/>
    <sheet name="11.6.3.2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1" i="8" l="1"/>
  <c r="AB107" i="8"/>
  <c r="E64" i="8" l="1"/>
  <c r="H64" i="8"/>
  <c r="H60" i="8"/>
  <c r="E60" i="8"/>
  <c r="D64" i="8"/>
  <c r="D60" i="8"/>
  <c r="H52" i="8"/>
  <c r="E40" i="8"/>
  <c r="H40" i="8"/>
  <c r="D40" i="8"/>
  <c r="E36" i="8"/>
  <c r="H36" i="8"/>
  <c r="D36" i="8"/>
  <c r="H56" i="8"/>
  <c r="E56" i="8"/>
  <c r="D56" i="8"/>
  <c r="E52" i="8"/>
  <c r="D52" i="8"/>
  <c r="P48" i="8"/>
  <c r="L48" i="8"/>
  <c r="P44" i="8"/>
  <c r="L44" i="8"/>
  <c r="P40" i="8"/>
  <c r="L40" i="8"/>
  <c r="P36" i="8"/>
  <c r="L36" i="8"/>
  <c r="P64" i="8"/>
  <c r="K9" i="8"/>
  <c r="K76" i="8" s="1"/>
  <c r="K79" i="8" s="1"/>
  <c r="E7" i="8"/>
  <c r="E6" i="8"/>
  <c r="E5" i="8"/>
  <c r="E17" i="8" s="1"/>
  <c r="AC86" i="8"/>
  <c r="AC84" i="8"/>
  <c r="AC83" i="8"/>
  <c r="R77" i="8"/>
  <c r="R79" i="8" s="1"/>
  <c r="Q77" i="8"/>
  <c r="Q79" i="8" s="1"/>
  <c r="P77" i="8"/>
  <c r="P79" i="8" s="1"/>
  <c r="N77" i="8"/>
  <c r="N79" i="8" s="1"/>
  <c r="M77" i="8"/>
  <c r="M79" i="8" s="1"/>
  <c r="L77" i="8"/>
  <c r="L79" i="8" s="1"/>
  <c r="J76" i="8"/>
  <c r="J79" i="8" s="1"/>
  <c r="I76" i="8"/>
  <c r="I79" i="8" s="1"/>
  <c r="H76" i="8"/>
  <c r="H79" i="8" s="1"/>
  <c r="H82" i="8" s="1"/>
  <c r="F76" i="8"/>
  <c r="F79" i="8" s="1"/>
  <c r="E76" i="8"/>
  <c r="E79" i="8"/>
  <c r="D76" i="8"/>
  <c r="D79" i="8" s="1"/>
  <c r="D82" i="8" s="1"/>
  <c r="V64" i="8"/>
  <c r="U64" i="8"/>
  <c r="T64" i="8"/>
  <c r="L64" i="8"/>
  <c r="L60" i="8"/>
  <c r="L56" i="8"/>
  <c r="P52" i="8"/>
  <c r="H48" i="8"/>
  <c r="X48" i="8" s="1"/>
  <c r="X104" i="8" s="1"/>
  <c r="E48" i="8"/>
  <c r="D48" i="8"/>
  <c r="H44" i="8"/>
  <c r="E44" i="8"/>
  <c r="D44" i="8"/>
  <c r="W30" i="8"/>
  <c r="W64" i="8" s="1"/>
  <c r="S29" i="8"/>
  <c r="S44" i="8" s="1"/>
  <c r="R29" i="8"/>
  <c r="R40" i="8" s="1"/>
  <c r="Q29" i="8"/>
  <c r="Q48" i="8" s="1"/>
  <c r="O29" i="8"/>
  <c r="O48" i="8" s="1"/>
  <c r="N29" i="8"/>
  <c r="M29" i="8"/>
  <c r="S28" i="8"/>
  <c r="S52" i="8" s="1"/>
  <c r="R28" i="8"/>
  <c r="R52" i="8"/>
  <c r="Q28" i="8"/>
  <c r="Q52" i="8" s="1"/>
  <c r="O28" i="8"/>
  <c r="O56" i="8" s="1"/>
  <c r="N28" i="8"/>
  <c r="N56" i="8" s="1"/>
  <c r="M28" i="8"/>
  <c r="M56" i="8" s="1"/>
  <c r="K27" i="8"/>
  <c r="K40" i="8" s="1"/>
  <c r="J27" i="8"/>
  <c r="J60" i="8" s="1"/>
  <c r="I27" i="8"/>
  <c r="I60" i="8" s="1"/>
  <c r="G27" i="8"/>
  <c r="G64" i="8" s="1"/>
  <c r="F27" i="8"/>
  <c r="F64" i="8" s="1"/>
  <c r="K26" i="8"/>
  <c r="K56" i="8" s="1"/>
  <c r="J26" i="8"/>
  <c r="J56" i="8" s="1"/>
  <c r="I26" i="8"/>
  <c r="I52" i="8" s="1"/>
  <c r="G26" i="8"/>
  <c r="G56" i="8" s="1"/>
  <c r="F26" i="8"/>
  <c r="H17" i="8"/>
  <c r="D17" i="8"/>
  <c r="S10" i="8"/>
  <c r="O10" i="8"/>
  <c r="G9" i="8"/>
  <c r="S7" i="8"/>
  <c r="R7" i="8"/>
  <c r="Q7" i="8"/>
  <c r="P7" i="8"/>
  <c r="O7" i="8"/>
  <c r="N7" i="8"/>
  <c r="M7" i="8"/>
  <c r="L7" i="8"/>
  <c r="K7" i="8"/>
  <c r="J7" i="8"/>
  <c r="I7" i="8"/>
  <c r="G7" i="8"/>
  <c r="F7" i="8"/>
  <c r="S6" i="8"/>
  <c r="R6" i="8"/>
  <c r="Q6" i="8"/>
  <c r="P6" i="8"/>
  <c r="O6" i="8"/>
  <c r="N6" i="8"/>
  <c r="M6" i="8"/>
  <c r="L6" i="8"/>
  <c r="K6" i="8"/>
  <c r="J6" i="8"/>
  <c r="I6" i="8"/>
  <c r="G6" i="8"/>
  <c r="F6" i="8"/>
  <c r="S5" i="8"/>
  <c r="R5" i="8"/>
  <c r="R17" i="8" s="1"/>
  <c r="Q5" i="8"/>
  <c r="Q17" i="8" s="1"/>
  <c r="P5" i="8"/>
  <c r="P17" i="8" s="1"/>
  <c r="O5" i="8"/>
  <c r="N5" i="8"/>
  <c r="M5" i="8"/>
  <c r="M19" i="8" s="1"/>
  <c r="L5" i="8"/>
  <c r="L19" i="8" s="1"/>
  <c r="K5" i="8"/>
  <c r="J5" i="8"/>
  <c r="J17" i="8" s="1"/>
  <c r="I5" i="8"/>
  <c r="G5" i="8"/>
  <c r="F5" i="8"/>
  <c r="F17" i="8" s="1"/>
  <c r="G48" i="8"/>
  <c r="G44" i="8"/>
  <c r="P60" i="8"/>
  <c r="X44" i="8" l="1"/>
  <c r="X100" i="8" s="1"/>
  <c r="Q19" i="8"/>
  <c r="J48" i="8"/>
  <c r="Q60" i="8"/>
  <c r="Q64" i="8"/>
  <c r="J44" i="8"/>
  <c r="G17" i="8"/>
  <c r="K36" i="8"/>
  <c r="X60" i="8"/>
  <c r="X116" i="8" s="1"/>
  <c r="R19" i="8"/>
  <c r="Q82" i="8"/>
  <c r="R82" i="8"/>
  <c r="P20" i="8"/>
  <c r="F48" i="8"/>
  <c r="P19" i="8"/>
  <c r="J40" i="8"/>
  <c r="F44" i="8"/>
  <c r="K17" i="8"/>
  <c r="X36" i="8"/>
  <c r="X92" i="8" s="1"/>
  <c r="J36" i="8"/>
  <c r="I36" i="8"/>
  <c r="G52" i="8"/>
  <c r="F82" i="8"/>
  <c r="R60" i="8"/>
  <c r="P18" i="8"/>
  <c r="S60" i="8"/>
  <c r="X40" i="8"/>
  <c r="X96" i="8" s="1"/>
  <c r="J64" i="8"/>
  <c r="M17" i="8"/>
  <c r="E21" i="8" s="1"/>
  <c r="I48" i="8"/>
  <c r="Y48" i="8" s="1"/>
  <c r="Y104" i="8" s="1"/>
  <c r="R64" i="8"/>
  <c r="I64" i="8"/>
  <c r="Q84" i="8"/>
  <c r="Q104" i="8" s="1"/>
  <c r="J21" i="8"/>
  <c r="R18" i="8"/>
  <c r="R20" i="8"/>
  <c r="L17" i="8"/>
  <c r="L51" i="8" s="1"/>
  <c r="L52" i="8" s="1"/>
  <c r="X52" i="8" s="1"/>
  <c r="X108" i="8" s="1"/>
  <c r="P84" i="8"/>
  <c r="P104" i="8" s="1"/>
  <c r="P103" i="8" s="1"/>
  <c r="M40" i="8"/>
  <c r="M64" i="8"/>
  <c r="O19" i="8"/>
  <c r="G76" i="8"/>
  <c r="G79" i="8" s="1"/>
  <c r="G82" i="8" s="1"/>
  <c r="O17" i="8"/>
  <c r="O77" i="8"/>
  <c r="O79" i="8" s="1"/>
  <c r="N44" i="8"/>
  <c r="N60" i="8"/>
  <c r="N64" i="8"/>
  <c r="Q44" i="8"/>
  <c r="Q40" i="8"/>
  <c r="Q36" i="8"/>
  <c r="N40" i="8"/>
  <c r="S77" i="8"/>
  <c r="S79" i="8" s="1"/>
  <c r="S82" i="8" s="1"/>
  <c r="P55" i="8"/>
  <c r="P56" i="8" s="1"/>
  <c r="X56" i="8" s="1"/>
  <c r="X112" i="8" s="1"/>
  <c r="E82" i="8"/>
  <c r="S17" i="8"/>
  <c r="K21" i="8" s="1"/>
  <c r="H21" i="8"/>
  <c r="I44" i="8"/>
  <c r="L82" i="8"/>
  <c r="L85" i="8" s="1"/>
  <c r="O44" i="8"/>
  <c r="AA44" i="8" s="1"/>
  <c r="AA100" i="8" s="1"/>
  <c r="G36" i="8"/>
  <c r="I40" i="8"/>
  <c r="Q55" i="8"/>
  <c r="Q56" i="8" s="1"/>
  <c r="S64" i="8"/>
  <c r="M82" i="8"/>
  <c r="F36" i="8"/>
  <c r="S19" i="8"/>
  <c r="O60" i="8"/>
  <c r="X64" i="8"/>
  <c r="X120" i="8" s="1"/>
  <c r="S40" i="8"/>
  <c r="G40" i="8"/>
  <c r="G60" i="8"/>
  <c r="O64" i="8"/>
  <c r="F40" i="8"/>
  <c r="F60" i="8"/>
  <c r="N82" i="8"/>
  <c r="I17" i="8"/>
  <c r="Q18" i="8" s="1"/>
  <c r="I82" i="8"/>
  <c r="N19" i="8"/>
  <c r="N17" i="8"/>
  <c r="F21" i="8" s="1"/>
  <c r="K82" i="8"/>
  <c r="F56" i="8"/>
  <c r="F52" i="8"/>
  <c r="P82" i="8"/>
  <c r="M84" i="8"/>
  <c r="M100" i="8" s="1"/>
  <c r="J82" i="8"/>
  <c r="J86" i="8" s="1"/>
  <c r="J112" i="8" s="1"/>
  <c r="R84" i="8"/>
  <c r="R104" i="8" s="1"/>
  <c r="L84" i="8"/>
  <c r="L100" i="8" s="1"/>
  <c r="R55" i="8"/>
  <c r="R56" i="8" s="1"/>
  <c r="N84" i="8"/>
  <c r="N100" i="8" s="1"/>
  <c r="K48" i="8"/>
  <c r="K44" i="8"/>
  <c r="O40" i="8"/>
  <c r="K60" i="8"/>
  <c r="M36" i="8"/>
  <c r="Y36" i="8" s="1"/>
  <c r="Y92" i="8" s="1"/>
  <c r="K64" i="8"/>
  <c r="N36" i="8"/>
  <c r="R36" i="8"/>
  <c r="K52" i="8"/>
  <c r="O36" i="8"/>
  <c r="S36" i="8"/>
  <c r="R48" i="8"/>
  <c r="Z48" i="8" s="1"/>
  <c r="Z104" i="8" s="1"/>
  <c r="J52" i="8"/>
  <c r="S48" i="8"/>
  <c r="I56" i="8"/>
  <c r="M48" i="8"/>
  <c r="N48" i="8"/>
  <c r="R44" i="8"/>
  <c r="M60" i="8"/>
  <c r="Y60" i="8" s="1"/>
  <c r="Y116" i="8" s="1"/>
  <c r="M44" i="8"/>
  <c r="Z60" i="8" l="1"/>
  <c r="Z116" i="8" s="1"/>
  <c r="Y64" i="8"/>
  <c r="Y120" i="8" s="1"/>
  <c r="AA40" i="8"/>
  <c r="AA96" i="8" s="1"/>
  <c r="P105" i="8"/>
  <c r="S84" i="8"/>
  <c r="S104" i="8" s="1"/>
  <c r="O20" i="8"/>
  <c r="O18" i="8"/>
  <c r="Y56" i="8"/>
  <c r="Y112" i="8" s="1"/>
  <c r="Z64" i="8"/>
  <c r="Z120" i="8" s="1"/>
  <c r="S20" i="8"/>
  <c r="M18" i="8"/>
  <c r="M51" i="8"/>
  <c r="M52" i="8" s="1"/>
  <c r="Y52" i="8" s="1"/>
  <c r="Y108" i="8" s="1"/>
  <c r="Y44" i="8"/>
  <c r="Y100" i="8" s="1"/>
  <c r="L18" i="8"/>
  <c r="L83" i="8"/>
  <c r="L92" i="8" s="1"/>
  <c r="L93" i="8" s="1"/>
  <c r="M85" i="8"/>
  <c r="M20" i="8"/>
  <c r="Z40" i="8"/>
  <c r="Z96" i="8" s="1"/>
  <c r="D86" i="8"/>
  <c r="D108" i="8" s="1"/>
  <c r="D109" i="8" s="1"/>
  <c r="L20" i="8"/>
  <c r="AA60" i="8"/>
  <c r="AA116" i="8" s="1"/>
  <c r="D21" i="8"/>
  <c r="Z56" i="8"/>
  <c r="Z112" i="8" s="1"/>
  <c r="J111" i="8" s="1"/>
  <c r="O82" i="8"/>
  <c r="G86" i="8" s="1"/>
  <c r="G108" i="8" s="1"/>
  <c r="Z36" i="8"/>
  <c r="Z92" i="8" s="1"/>
  <c r="O84" i="8"/>
  <c r="O100" i="8" s="1"/>
  <c r="O99" i="8" s="1"/>
  <c r="Q105" i="8"/>
  <c r="Q103" i="8"/>
  <c r="AA64" i="8"/>
  <c r="AA120" i="8" s="1"/>
  <c r="O51" i="8"/>
  <c r="O52" i="8" s="1"/>
  <c r="AA52" i="8" s="1"/>
  <c r="AA108" i="8" s="1"/>
  <c r="G21" i="8"/>
  <c r="Y40" i="8"/>
  <c r="Y96" i="8" s="1"/>
  <c r="M83" i="8"/>
  <c r="M92" i="8" s="1"/>
  <c r="M91" i="8" s="1"/>
  <c r="E86" i="8"/>
  <c r="E108" i="8" s="1"/>
  <c r="Z44" i="8"/>
  <c r="Z100" i="8" s="1"/>
  <c r="N99" i="8" s="1"/>
  <c r="S55" i="8"/>
  <c r="S56" i="8" s="1"/>
  <c r="AA56" i="8" s="1"/>
  <c r="AA112" i="8" s="1"/>
  <c r="S18" i="8"/>
  <c r="R83" i="8"/>
  <c r="R96" i="8" s="1"/>
  <c r="N85" i="8"/>
  <c r="N83" i="8"/>
  <c r="N92" i="8" s="1"/>
  <c r="F86" i="8"/>
  <c r="F108" i="8" s="1"/>
  <c r="R103" i="8"/>
  <c r="R105" i="8"/>
  <c r="P85" i="8"/>
  <c r="H86" i="8"/>
  <c r="H112" i="8" s="1"/>
  <c r="P83" i="8"/>
  <c r="P96" i="8" s="1"/>
  <c r="AA48" i="8"/>
  <c r="AA104" i="8" s="1"/>
  <c r="S105" i="8" s="1"/>
  <c r="L99" i="8"/>
  <c r="L101" i="8"/>
  <c r="AA36" i="8"/>
  <c r="AA92" i="8" s="1"/>
  <c r="R85" i="8"/>
  <c r="K86" i="8"/>
  <c r="K112" i="8" s="1"/>
  <c r="N18" i="8"/>
  <c r="N20" i="8"/>
  <c r="N51" i="8"/>
  <c r="N52" i="8" s="1"/>
  <c r="Z52" i="8" s="1"/>
  <c r="Z108" i="8" s="1"/>
  <c r="I86" i="8"/>
  <c r="I112" i="8" s="1"/>
  <c r="Q85" i="8"/>
  <c r="S85" i="8"/>
  <c r="S83" i="8"/>
  <c r="S96" i="8" s="1"/>
  <c r="I21" i="8"/>
  <c r="Q20" i="8"/>
  <c r="M101" i="8"/>
  <c r="M99" i="8"/>
  <c r="Q83" i="8"/>
  <c r="Q96" i="8" s="1"/>
  <c r="O85" i="8" l="1"/>
  <c r="O83" i="8"/>
  <c r="O92" i="8" s="1"/>
  <c r="O93" i="8" s="1"/>
  <c r="M93" i="8"/>
  <c r="L91" i="8"/>
  <c r="E109" i="8"/>
  <c r="S103" i="8"/>
  <c r="N101" i="8"/>
  <c r="O101" i="8"/>
  <c r="D107" i="8"/>
  <c r="E107" i="8"/>
  <c r="J113" i="8"/>
  <c r="I113" i="8"/>
  <c r="I111" i="8"/>
  <c r="S95" i="8"/>
  <c r="S97" i="8"/>
  <c r="G109" i="8"/>
  <c r="G107" i="8"/>
  <c r="R95" i="8"/>
  <c r="R97" i="8"/>
  <c r="K113" i="8"/>
  <c r="K111" i="8"/>
  <c r="R116" i="8"/>
  <c r="R120" i="8"/>
  <c r="S116" i="8"/>
  <c r="S120" i="8"/>
  <c r="P97" i="8"/>
  <c r="P95" i="8"/>
  <c r="F109" i="8"/>
  <c r="F107" i="8"/>
  <c r="H113" i="8"/>
  <c r="H111" i="8"/>
  <c r="N91" i="8"/>
  <c r="N93" i="8"/>
  <c r="Q97" i="8"/>
  <c r="Q95" i="8"/>
  <c r="P116" i="8"/>
  <c r="P120" i="8"/>
  <c r="Q120" i="8"/>
  <c r="Q116" i="8"/>
  <c r="O91" i="8" l="1"/>
  <c r="R121" i="8"/>
  <c r="V121" i="8" s="1"/>
  <c r="R119" i="8"/>
  <c r="V119" i="8" s="1"/>
  <c r="R117" i="8"/>
  <c r="R115" i="8"/>
  <c r="P121" i="8"/>
  <c r="T121" i="8" s="1"/>
  <c r="P119" i="8"/>
  <c r="T119" i="8" s="1"/>
  <c r="S119" i="8"/>
  <c r="W119" i="8" s="1"/>
  <c r="S121" i="8"/>
  <c r="W121" i="8" s="1"/>
  <c r="P115" i="8"/>
  <c r="P117" i="8"/>
  <c r="Q115" i="8"/>
  <c r="Q117" i="8"/>
  <c r="S117" i="8"/>
  <c r="S115" i="8"/>
  <c r="Q121" i="8"/>
  <c r="U121" i="8" s="1"/>
  <c r="Q119" i="8"/>
  <c r="U11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X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4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N99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R10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2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J111" authorId="2" shapeId="0" xr:uid="{00000000-0006-0000-02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<sst xmlns="http://schemas.openxmlformats.org/spreadsheetml/2006/main" count="390" uniqueCount="138">
  <si>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</si>
  <si>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</si>
  <si>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</si>
  <si>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</si>
  <si>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</si>
  <si>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</si>
  <si>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</si>
  <si>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</si>
  <si>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</si>
  <si>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</si>
  <si>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</si>
  <si>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</si>
  <si>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</si>
  <si>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</si>
  <si>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</si>
  <si>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</si>
  <si>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</si>
  <si>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</si>
  <si>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</si>
  <si>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</si>
  <si>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</si>
  <si>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</si>
  <si>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</si>
  <si>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</si>
  <si>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</si>
  <si>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</si>
  <si>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</si>
  <si>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</si>
  <si>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</si>
  <si>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</si>
  <si>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</si>
  <si>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</si>
  <si>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</si>
  <si>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</si>
  <si>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</si>
  <si>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</si>
  <si>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</si>
  <si>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</si>
  <si>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</si>
  <si>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</si>
  <si>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</si>
  <si>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</si>
  <si>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</si>
  <si>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</si>
  <si>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</si>
  <si>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</si>
  <si>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</si>
  <si>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</si>
  <si>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</si>
  <si>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</si>
  <si>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</si>
  <si>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</si>
  <si>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</si>
  <si>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</si>
  <si>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</si>
  <si>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</si>
  <si>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</si>
  <si>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</si>
  <si>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</si>
  <si>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</si>
  <si>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</si>
  <si>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</si>
  <si>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</si>
  <si>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</si>
  <si>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</si>
  <si>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</si>
  <si>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</si>
  <si>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</si>
  <si>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</si>
  <si>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</si>
  <si>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</si>
  <si>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</si>
  <si>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</si>
  <si>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</si>
  <si>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</si>
  <si>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Test 3</t>
  </si>
  <si>
    <t>SS-SINR, nominal</t>
  </si>
  <si>
    <t>Cell 2 SS-SINR sens effect</t>
  </si>
  <si>
    <t>Cell 2 Reported SS-SINR sens effect</t>
  </si>
  <si>
    <t>Cell 2 Reported SS-SINR sens factor</t>
  </si>
  <si>
    <t>Cell 2 SS-SINR sens factor</t>
  </si>
  <si>
    <t>SS-SINR to be within range</t>
  </si>
  <si>
    <t>SS-SINR Reported value limits</t>
  </si>
  <si>
    <t>For SS-SINR level range check</t>
  </si>
  <si>
    <t>Cell 2 SS-SINR nominal</t>
  </si>
  <si>
    <t>Cell 2  SS-SINR minimum</t>
  </si>
  <si>
    <t>Cell 2   SS-SINR maximum</t>
  </si>
  <si>
    <t>Cell 2 Reported SS-SINR minimum</t>
  </si>
  <si>
    <t>Cell 2 Reported SS-SINR nominal</t>
  </si>
  <si>
    <t>Cell 2   Reported SS-SINR maximum</t>
  </si>
  <si>
    <t>UE SS-SINR reporting accuracy</t>
  </si>
  <si>
    <t>SS-SINR values are for normal conditions, extreme conditions allow 1 dB wider at each end for Test 1 and 2, 0.5 dB wider at each for Test 3</t>
  </si>
  <si>
    <t>AWGN on Freq 1</t>
  </si>
  <si>
    <t>AWGN on Freq 2</t>
  </si>
  <si>
    <t>Cell#1 on Freq 1</t>
  </si>
  <si>
    <t>Cell#2 on Freq 2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</si>
  <si>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</si>
  <si>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</si>
  <si>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</si>
  <si>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</si>
  <si>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</si>
  <si>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</si>
  <si>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</si>
  <si>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</si>
  <si>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</si>
  <si>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</si>
  <si>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</si>
  <si>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</si>
  <si>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</si>
  <si>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</si>
  <si>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</si>
  <si>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</si>
  <si>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</si>
  <si>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Cell 2  SSB_RP sensitivity factor</t>
  </si>
  <si>
    <t>Cell 2 SSB_RP effect</t>
  </si>
  <si>
    <t>SSB_RP power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</si>
  <si>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</si>
  <si>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</si>
  <si>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</si>
  <si>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</si>
  <si>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</si>
  <si>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</si>
  <si>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38.101-1 Table 5.3.2-1, 30kHz SCS, 40MHz Ch BW</t>
    <phoneticPr fontId="21" type="noConversion"/>
  </si>
  <si>
    <t xml:space="preserve">38.533 11.6.3.2 TT </t>
  </si>
  <si>
    <t>v18.5.0</t>
  </si>
  <si>
    <t>Qualcomm</t>
  </si>
  <si>
    <t>10.5.3.2</t>
  </si>
  <si>
    <t>11.6.3.2</t>
  </si>
  <si>
    <t>Ref: TS 38.133 v18.5.0 clause A.11.6.3.2</t>
  </si>
  <si>
    <t>From TS 38.133 Table A.11.6.3.2.2-1</t>
  </si>
  <si>
    <t>From TS 38.133 Table A.11.6.3.2.2-2</t>
  </si>
  <si>
    <t>From TS 38.133 Table B.2.10-1</t>
  </si>
  <si>
    <t>From TS 38.133 Table 10.1.32.1.1-1, selected according to SSB Es/Iot</t>
  </si>
  <si>
    <t>38.133 Table 10.1.32.1.1-1</t>
  </si>
  <si>
    <t>38.133 Tables 10.1.32.1.1-1 (3 dB accuracy) and B.2.10-1</t>
  </si>
  <si>
    <t>38.133 Tables 10.1.32.1.1-1 (3.5 dB accuracy) and B.2.10-1</t>
  </si>
  <si>
    <t>38.133 Table B.2.10-1, NR_CCA_FR1_J</t>
  </si>
  <si>
    <t>v18.2.1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</si>
</sst>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0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0" fontId="10" fillId="0" borderId="0" xfId="0" applyFon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E8" sqref="E8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39</v>
      </c>
      <c r="B1" t="s">
        <v>123</v>
      </c>
    </row>
    <row r="3" spans="1:8">
      <c r="A3" s="32" t="s">
        <v>42</v>
      </c>
      <c r="B3" t="s">
        <v>73</v>
      </c>
    </row>
    <row r="4" spans="1:8">
      <c r="A4" s="32"/>
      <c r="B4" t="s">
        <v>74</v>
      </c>
      <c r="F4"/>
      <c r="H4"/>
    </row>
    <row r="5" spans="1:8">
      <c r="A5" s="32"/>
      <c r="F5"/>
      <c r="H5"/>
    </row>
    <row r="6" spans="1:8">
      <c r="C6" s="32" t="s">
        <v>27</v>
      </c>
      <c r="D6" s="156">
        <v>38133</v>
      </c>
      <c r="E6" s="156">
        <v>38533</v>
      </c>
      <c r="F6" s="32" t="s">
        <v>28</v>
      </c>
      <c r="H6"/>
    </row>
    <row r="7" spans="1:8">
      <c r="A7" s="32" t="s">
        <v>26</v>
      </c>
      <c r="B7" t="s">
        <v>47</v>
      </c>
      <c r="C7" t="s">
        <v>126</v>
      </c>
      <c r="D7" s="5" t="s">
        <v>124</v>
      </c>
      <c r="E7" s="5" t="s">
        <v>137</v>
      </c>
      <c r="F7" t="s">
        <v>125</v>
      </c>
      <c r="H7"/>
    </row>
    <row r="8" spans="1:8">
      <c r="C8" t="s">
        <v>127</v>
      </c>
      <c r="D8" s="5" t="s">
        <v>124</v>
      </c>
      <c r="E8" s="5" t="s">
        <v>137</v>
      </c>
      <c r="F8" t="s">
        <v>125</v>
      </c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32"/>
  <sheetViews>
    <sheetView topLeftCell="A71" zoomScale="85" zoomScaleNormal="85" workbookViewId="0">
      <selection activeCell="AC118" sqref="AC118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23" width="7.7109375" style="34" customWidth="1"/>
    <col min="24" max="27" width="7.7109375" customWidth="1"/>
    <col min="28" max="28" width="16.5703125" customWidth="1"/>
    <col min="29" max="29" width="40.7109375" style="12" customWidth="1"/>
  </cols>
  <sheetData>
    <row r="1" spans="1:29" ht="13.5" thickBot="1"/>
    <row r="2" spans="1:29">
      <c r="A2" s="1" t="s">
        <v>16</v>
      </c>
      <c r="B2" s="35"/>
      <c r="C2" s="168" t="s">
        <v>52</v>
      </c>
      <c r="D2" s="201" t="s">
        <v>92</v>
      </c>
      <c r="E2" s="202"/>
      <c r="F2" s="203"/>
      <c r="G2" s="203"/>
      <c r="H2" s="201" t="s">
        <v>93</v>
      </c>
      <c r="I2" s="202"/>
      <c r="J2" s="203"/>
      <c r="K2" s="203"/>
      <c r="L2" s="201" t="s">
        <v>94</v>
      </c>
      <c r="M2" s="202"/>
      <c r="N2" s="203"/>
      <c r="O2" s="203"/>
      <c r="P2" s="201" t="s">
        <v>95</v>
      </c>
      <c r="Q2" s="202"/>
      <c r="R2" s="203"/>
      <c r="S2" s="203"/>
      <c r="T2" s="47"/>
      <c r="U2" s="10"/>
      <c r="V2" s="10"/>
      <c r="W2" s="10"/>
      <c r="X2" s="19"/>
      <c r="Y2" s="19"/>
      <c r="Z2" s="19"/>
      <c r="AA2" s="19"/>
      <c r="AB2" s="51"/>
      <c r="AC2" s="14" t="s">
        <v>0</v>
      </c>
    </row>
    <row r="3" spans="1:29">
      <c r="A3" s="2"/>
      <c r="B3" s="37" t="s">
        <v>1</v>
      </c>
      <c r="C3" s="3"/>
      <c r="D3" s="36" t="s">
        <v>30</v>
      </c>
      <c r="E3" s="3" t="s">
        <v>31</v>
      </c>
      <c r="F3" s="204" t="s">
        <v>75</v>
      </c>
      <c r="G3" s="204"/>
      <c r="H3" s="36" t="s">
        <v>30</v>
      </c>
      <c r="I3" s="3" t="s">
        <v>31</v>
      </c>
      <c r="J3" s="204" t="s">
        <v>75</v>
      </c>
      <c r="K3" s="204"/>
      <c r="L3" s="36" t="s">
        <v>30</v>
      </c>
      <c r="M3" s="3" t="s">
        <v>31</v>
      </c>
      <c r="N3" s="204" t="s">
        <v>75</v>
      </c>
      <c r="O3" s="204"/>
      <c r="P3" s="36" t="s">
        <v>30</v>
      </c>
      <c r="Q3" s="3" t="s">
        <v>31</v>
      </c>
      <c r="R3" s="204" t="s">
        <v>75</v>
      </c>
      <c r="S3" s="204"/>
      <c r="T3" s="38"/>
      <c r="U3" s="5"/>
      <c r="V3" s="5"/>
      <c r="W3" s="5"/>
      <c r="X3" s="3"/>
      <c r="Y3" s="3"/>
      <c r="Z3" s="3"/>
      <c r="AA3" s="3"/>
      <c r="AB3" s="37"/>
      <c r="AC3" s="15"/>
    </row>
    <row r="4" spans="1:29" ht="12.75" customHeight="1">
      <c r="A4" s="155" t="s">
        <v>44</v>
      </c>
      <c r="B4" s="37"/>
      <c r="C4" s="3"/>
      <c r="D4" s="59"/>
      <c r="E4" s="197"/>
      <c r="F4" s="58" t="s">
        <v>45</v>
      </c>
      <c r="G4" s="58" t="s">
        <v>46</v>
      </c>
      <c r="H4" s="59"/>
      <c r="I4" s="58"/>
      <c r="J4" s="58" t="s">
        <v>45</v>
      </c>
      <c r="K4" s="58" t="s">
        <v>46</v>
      </c>
      <c r="L4" s="59"/>
      <c r="M4" s="58"/>
      <c r="N4" s="58" t="s">
        <v>45</v>
      </c>
      <c r="O4" s="58" t="s">
        <v>46</v>
      </c>
      <c r="P4" s="59"/>
      <c r="Q4" s="58"/>
      <c r="R4" s="58" t="s">
        <v>45</v>
      </c>
      <c r="S4" s="58" t="s">
        <v>46</v>
      </c>
      <c r="T4" s="63"/>
      <c r="U4" s="58"/>
      <c r="V4" s="58"/>
      <c r="W4" s="58"/>
      <c r="X4" s="3"/>
      <c r="Y4" s="3"/>
      <c r="Z4" s="3"/>
      <c r="AA4" s="3"/>
      <c r="AB4" s="37"/>
      <c r="AC4" s="16" t="s">
        <v>59</v>
      </c>
    </row>
    <row r="5" spans="1:29" ht="12.75" customHeight="1">
      <c r="A5" s="4" t="s">
        <v>48</v>
      </c>
      <c r="B5" s="39" t="s">
        <v>49</v>
      </c>
      <c r="C5" s="5"/>
      <c r="D5" s="193">
        <v>30</v>
      </c>
      <c r="E5" s="194">
        <f t="shared" ref="E5:S7" si="0">$D5</f>
        <v>30</v>
      </c>
      <c r="F5" s="194">
        <f t="shared" si="0"/>
        <v>30</v>
      </c>
      <c r="G5" s="194">
        <f t="shared" si="0"/>
        <v>30</v>
      </c>
      <c r="H5" s="193">
        <v>30</v>
      </c>
      <c r="I5" s="194">
        <f t="shared" si="0"/>
        <v>30</v>
      </c>
      <c r="J5" s="194">
        <f t="shared" si="0"/>
        <v>30</v>
      </c>
      <c r="K5" s="194">
        <f t="shared" si="0"/>
        <v>30</v>
      </c>
      <c r="L5" s="160">
        <f t="shared" si="0"/>
        <v>30</v>
      </c>
      <c r="M5" s="161">
        <f t="shared" si="0"/>
        <v>30</v>
      </c>
      <c r="N5" s="161">
        <f t="shared" si="0"/>
        <v>30</v>
      </c>
      <c r="O5" s="161">
        <f t="shared" si="0"/>
        <v>30</v>
      </c>
      <c r="P5" s="160">
        <f t="shared" si="0"/>
        <v>30</v>
      </c>
      <c r="Q5" s="161">
        <f t="shared" si="0"/>
        <v>30</v>
      </c>
      <c r="R5" s="161">
        <f t="shared" si="0"/>
        <v>30</v>
      </c>
      <c r="S5" s="161">
        <f t="shared" si="0"/>
        <v>30</v>
      </c>
      <c r="T5" s="63"/>
      <c r="U5" s="58"/>
      <c r="V5" s="58"/>
      <c r="W5" s="58"/>
      <c r="X5" s="3"/>
      <c r="Y5" s="3"/>
      <c r="Z5" s="3"/>
      <c r="AA5" s="3"/>
      <c r="AB5" s="37"/>
      <c r="AC5" s="16" t="s">
        <v>129</v>
      </c>
    </row>
    <row r="6" spans="1:29" ht="12.75" customHeight="1">
      <c r="A6" s="4" t="s">
        <v>50</v>
      </c>
      <c r="B6" s="39" t="s">
        <v>51</v>
      </c>
      <c r="C6" s="5"/>
      <c r="D6" s="193">
        <v>40</v>
      </c>
      <c r="E6" s="194">
        <f t="shared" si="0"/>
        <v>40</v>
      </c>
      <c r="F6" s="194">
        <f t="shared" si="0"/>
        <v>40</v>
      </c>
      <c r="G6" s="194">
        <f t="shared" si="0"/>
        <v>40</v>
      </c>
      <c r="H6" s="193">
        <v>40</v>
      </c>
      <c r="I6" s="194">
        <f t="shared" si="0"/>
        <v>40</v>
      </c>
      <c r="J6" s="194">
        <f t="shared" si="0"/>
        <v>40</v>
      </c>
      <c r="K6" s="194">
        <f t="shared" si="0"/>
        <v>40</v>
      </c>
      <c r="L6" s="160">
        <f t="shared" si="0"/>
        <v>40</v>
      </c>
      <c r="M6" s="161">
        <f t="shared" si="0"/>
        <v>40</v>
      </c>
      <c r="N6" s="161">
        <f t="shared" si="0"/>
        <v>40</v>
      </c>
      <c r="O6" s="161">
        <f t="shared" si="0"/>
        <v>40</v>
      </c>
      <c r="P6" s="160">
        <f t="shared" si="0"/>
        <v>40</v>
      </c>
      <c r="Q6" s="161">
        <f t="shared" si="0"/>
        <v>40</v>
      </c>
      <c r="R6" s="161">
        <f t="shared" si="0"/>
        <v>40</v>
      </c>
      <c r="S6" s="161">
        <f t="shared" si="0"/>
        <v>40</v>
      </c>
      <c r="T6" s="63"/>
      <c r="U6" s="58"/>
      <c r="V6" s="58"/>
      <c r="W6" s="58"/>
      <c r="X6" s="3"/>
      <c r="Y6" s="3"/>
      <c r="Z6" s="3"/>
      <c r="AA6" s="3"/>
      <c r="AB6" s="37"/>
      <c r="AC6" s="16" t="s">
        <v>129</v>
      </c>
    </row>
    <row r="7" spans="1:29" ht="12.75" customHeight="1">
      <c r="A7" s="4" t="s">
        <v>61</v>
      </c>
      <c r="B7" s="39"/>
      <c r="C7" s="5"/>
      <c r="D7" s="193">
        <v>106</v>
      </c>
      <c r="E7" s="194">
        <f t="shared" si="0"/>
        <v>106</v>
      </c>
      <c r="F7" s="194">
        <f t="shared" si="0"/>
        <v>106</v>
      </c>
      <c r="G7" s="194">
        <f t="shared" si="0"/>
        <v>106</v>
      </c>
      <c r="H7" s="193">
        <v>106</v>
      </c>
      <c r="I7" s="194">
        <f t="shared" si="0"/>
        <v>106</v>
      </c>
      <c r="J7" s="194">
        <f t="shared" si="0"/>
        <v>106</v>
      </c>
      <c r="K7" s="194">
        <f t="shared" si="0"/>
        <v>106</v>
      </c>
      <c r="L7" s="160">
        <f t="shared" si="0"/>
        <v>106</v>
      </c>
      <c r="M7" s="161">
        <f t="shared" si="0"/>
        <v>106</v>
      </c>
      <c r="N7" s="161">
        <f t="shared" si="0"/>
        <v>106</v>
      </c>
      <c r="O7" s="161">
        <f t="shared" si="0"/>
        <v>106</v>
      </c>
      <c r="P7" s="160">
        <f t="shared" si="0"/>
        <v>106</v>
      </c>
      <c r="Q7" s="161">
        <f t="shared" si="0"/>
        <v>106</v>
      </c>
      <c r="R7" s="161">
        <f t="shared" si="0"/>
        <v>106</v>
      </c>
      <c r="S7" s="161">
        <f t="shared" si="0"/>
        <v>106</v>
      </c>
      <c r="T7" s="63"/>
      <c r="U7" s="58"/>
      <c r="V7" s="58"/>
      <c r="W7" s="58"/>
      <c r="X7" s="3"/>
      <c r="Y7" s="3"/>
      <c r="Z7" s="3"/>
      <c r="AA7" s="3"/>
      <c r="AB7" s="37"/>
      <c r="AC7" s="16" t="s">
        <v>122</v>
      </c>
    </row>
    <row r="8" spans="1:29">
      <c r="A8" s="4" t="s">
        <v>41</v>
      </c>
      <c r="B8" s="39" t="s">
        <v>4</v>
      </c>
      <c r="C8" s="5"/>
      <c r="D8" s="38" t="s">
        <v>7</v>
      </c>
      <c r="E8" s="5" t="s">
        <v>7</v>
      </c>
      <c r="F8" s="147">
        <v>0</v>
      </c>
      <c r="G8" s="147">
        <v>0.5</v>
      </c>
      <c r="H8" s="38" t="s">
        <v>7</v>
      </c>
      <c r="I8" s="147">
        <v>0</v>
      </c>
      <c r="J8" s="147">
        <v>0</v>
      </c>
      <c r="K8" s="147">
        <v>0.5</v>
      </c>
      <c r="L8" s="38" t="s">
        <v>7</v>
      </c>
      <c r="M8" s="147">
        <v>0</v>
      </c>
      <c r="N8" s="147">
        <v>0</v>
      </c>
      <c r="O8" s="147">
        <v>0.5</v>
      </c>
      <c r="P8" s="38" t="s">
        <v>7</v>
      </c>
      <c r="Q8" s="147">
        <v>0</v>
      </c>
      <c r="R8" s="147">
        <v>0</v>
      </c>
      <c r="S8" s="147">
        <v>0.5</v>
      </c>
      <c r="T8" s="64"/>
      <c r="U8" s="48"/>
      <c r="V8" s="48"/>
      <c r="W8" s="48"/>
      <c r="X8" s="5"/>
      <c r="Y8" s="5"/>
      <c r="Z8" s="5"/>
      <c r="AA8" s="5"/>
      <c r="AB8" s="39"/>
      <c r="AC8" s="16" t="s">
        <v>131</v>
      </c>
    </row>
    <row r="9" spans="1:29">
      <c r="A9" s="4" t="s">
        <v>32</v>
      </c>
      <c r="B9" s="39" t="s">
        <v>2</v>
      </c>
      <c r="C9" s="5"/>
      <c r="D9" s="157">
        <v>-88</v>
      </c>
      <c r="E9" s="159">
        <v>-108.5</v>
      </c>
      <c r="F9" s="158">
        <v>-115.5</v>
      </c>
      <c r="G9" s="158">
        <f>$F$9+G8</f>
        <v>-115</v>
      </c>
      <c r="H9" s="157">
        <v>-88</v>
      </c>
      <c r="I9" s="159">
        <v>-108.5</v>
      </c>
      <c r="J9" s="158">
        <v>-115.5</v>
      </c>
      <c r="K9" s="158">
        <f>$F$9+K8</f>
        <v>-115</v>
      </c>
      <c r="L9" s="38"/>
      <c r="M9" s="5"/>
      <c r="N9" s="5"/>
      <c r="O9" s="5"/>
      <c r="P9" s="38"/>
      <c r="Q9" s="5"/>
      <c r="R9" s="5"/>
      <c r="S9" s="5"/>
      <c r="T9" s="64"/>
      <c r="U9" s="48"/>
      <c r="V9" s="48"/>
      <c r="W9" s="48"/>
      <c r="X9" s="5"/>
      <c r="Y9" s="5"/>
      <c r="Z9" s="5"/>
      <c r="AA9" s="5"/>
      <c r="AB9" s="39"/>
      <c r="AC9" s="16" t="s">
        <v>130</v>
      </c>
    </row>
    <row r="10" spans="1:29">
      <c r="A10" s="4" t="s">
        <v>3</v>
      </c>
      <c r="B10" s="39" t="s">
        <v>4</v>
      </c>
      <c r="C10" s="5"/>
      <c r="D10" s="38"/>
      <c r="E10" s="5"/>
      <c r="F10" s="5"/>
      <c r="G10" s="5"/>
      <c r="H10" s="38"/>
      <c r="I10" s="5"/>
      <c r="J10" s="5"/>
      <c r="K10" s="5"/>
      <c r="L10" s="157">
        <v>-1.75</v>
      </c>
      <c r="M10" s="159">
        <v>20</v>
      </c>
      <c r="N10" s="159">
        <v>-4</v>
      </c>
      <c r="O10" s="159">
        <f>N10</f>
        <v>-4</v>
      </c>
      <c r="P10" s="157">
        <v>-1.75</v>
      </c>
      <c r="Q10" s="159">
        <v>20</v>
      </c>
      <c r="R10" s="159">
        <v>-4</v>
      </c>
      <c r="S10" s="159">
        <f>R10</f>
        <v>-4</v>
      </c>
      <c r="T10" s="65"/>
      <c r="U10" s="61"/>
      <c r="V10" s="61"/>
      <c r="W10" s="61"/>
      <c r="X10" s="5"/>
      <c r="Y10" s="5"/>
      <c r="Z10" s="5"/>
      <c r="AA10" s="5"/>
      <c r="AB10" s="39"/>
      <c r="AC10" s="16" t="s">
        <v>130</v>
      </c>
    </row>
    <row r="11" spans="1:29">
      <c r="A11" s="4"/>
      <c r="B11" s="39"/>
      <c r="C11" s="5"/>
      <c r="D11" s="38"/>
      <c r="E11" s="5"/>
      <c r="F11" s="5"/>
      <c r="G11" s="5"/>
      <c r="H11" s="38"/>
      <c r="I11" s="5"/>
      <c r="J11" s="5"/>
      <c r="K11" s="5"/>
      <c r="L11" s="40"/>
      <c r="M11" s="8"/>
      <c r="N11" s="8"/>
      <c r="O11" s="8"/>
      <c r="P11" s="40"/>
      <c r="Q11" s="8"/>
      <c r="R11" s="8"/>
      <c r="S11" s="8"/>
      <c r="T11" s="64"/>
      <c r="U11" s="48"/>
      <c r="V11" s="48"/>
      <c r="W11" s="48"/>
      <c r="X11" s="5"/>
      <c r="Y11" s="5"/>
      <c r="Z11" s="5"/>
      <c r="AA11" s="5"/>
      <c r="AB11" s="39"/>
      <c r="AC11" s="16"/>
    </row>
    <row r="12" spans="1:29" ht="13.5" thickBot="1">
      <c r="A12" s="171" t="s">
        <v>128</v>
      </c>
      <c r="B12" s="170"/>
      <c r="C12" s="169"/>
      <c r="D12" s="11"/>
      <c r="E12" s="11"/>
      <c r="F12" s="11"/>
      <c r="G12" s="11"/>
      <c r="H12" s="11"/>
      <c r="I12" s="11"/>
      <c r="J12" s="11"/>
      <c r="K12" s="11"/>
      <c r="L12" s="42"/>
      <c r="M12" s="13"/>
      <c r="N12" s="13"/>
      <c r="O12" s="13"/>
      <c r="P12" s="42"/>
      <c r="Q12" s="13"/>
      <c r="R12" s="13"/>
      <c r="S12" s="13"/>
      <c r="T12" s="66"/>
      <c r="U12" s="57"/>
      <c r="V12" s="57"/>
      <c r="W12" s="57"/>
      <c r="X12" s="11"/>
      <c r="Y12" s="11"/>
      <c r="Z12" s="11"/>
      <c r="AA12" s="11"/>
      <c r="AB12" s="46"/>
      <c r="AC12" s="17"/>
    </row>
    <row r="13" spans="1:2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48"/>
      <c r="U13" s="48"/>
      <c r="V13" s="48"/>
      <c r="W13" s="48"/>
      <c r="X13" s="5"/>
      <c r="Y13" s="5"/>
      <c r="Z13" s="5"/>
      <c r="AA13" s="5"/>
      <c r="AB13" s="5"/>
    </row>
    <row r="14" spans="1:29" ht="13.5" thickBot="1">
      <c r="B14" s="5"/>
      <c r="C14" s="5"/>
      <c r="D14" s="11"/>
      <c r="E14" s="11"/>
      <c r="F14" s="5"/>
      <c r="G14" s="5"/>
      <c r="H14" s="11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48"/>
      <c r="U14" s="48"/>
      <c r="V14" s="48"/>
      <c r="W14" s="48"/>
      <c r="X14" s="5"/>
      <c r="Y14" s="5"/>
      <c r="Z14" s="5"/>
      <c r="AA14" s="5"/>
      <c r="AB14" s="5"/>
    </row>
    <row r="15" spans="1:29">
      <c r="A15" s="1" t="s">
        <v>14</v>
      </c>
      <c r="B15" s="50"/>
      <c r="C15" s="10"/>
      <c r="D15" s="201" t="s">
        <v>92</v>
      </c>
      <c r="E15" s="202"/>
      <c r="F15" s="203"/>
      <c r="G15" s="203"/>
      <c r="H15" s="201" t="s">
        <v>93</v>
      </c>
      <c r="I15" s="202"/>
      <c r="J15" s="203"/>
      <c r="K15" s="203"/>
      <c r="L15" s="201" t="s">
        <v>94</v>
      </c>
      <c r="M15" s="202"/>
      <c r="N15" s="203"/>
      <c r="O15" s="203"/>
      <c r="P15" s="201" t="s">
        <v>95</v>
      </c>
      <c r="Q15" s="202"/>
      <c r="R15" s="203"/>
      <c r="S15" s="203"/>
      <c r="T15" s="47"/>
      <c r="U15" s="10"/>
      <c r="V15" s="10"/>
      <c r="W15" s="10"/>
      <c r="X15" s="10"/>
      <c r="Y15" s="10"/>
      <c r="Z15" s="10"/>
      <c r="AA15" s="10"/>
      <c r="AB15" s="50"/>
      <c r="AC15" s="21"/>
    </row>
    <row r="16" spans="1:29">
      <c r="A16" s="49"/>
      <c r="B16" s="39"/>
      <c r="C16" s="5"/>
      <c r="D16" s="36" t="s">
        <v>30</v>
      </c>
      <c r="E16" s="3" t="s">
        <v>31</v>
      </c>
      <c r="F16" s="204" t="s">
        <v>75</v>
      </c>
      <c r="G16" s="204"/>
      <c r="H16" s="36" t="s">
        <v>30</v>
      </c>
      <c r="I16" s="3" t="s">
        <v>31</v>
      </c>
      <c r="J16" s="204" t="s">
        <v>75</v>
      </c>
      <c r="K16" s="204"/>
      <c r="L16" s="36" t="s">
        <v>30</v>
      </c>
      <c r="M16" s="3" t="s">
        <v>31</v>
      </c>
      <c r="N16" s="204" t="s">
        <v>75</v>
      </c>
      <c r="O16" s="204"/>
      <c r="P16" s="36" t="s">
        <v>30</v>
      </c>
      <c r="Q16" s="3" t="s">
        <v>31</v>
      </c>
      <c r="R16" s="204" t="s">
        <v>75</v>
      </c>
      <c r="S16" s="204"/>
      <c r="T16" s="38"/>
      <c r="U16" s="5"/>
      <c r="V16" s="5"/>
      <c r="W16" s="5"/>
      <c r="X16" s="5"/>
      <c r="Y16" s="5"/>
      <c r="Z16" s="5"/>
      <c r="AA16" s="5"/>
      <c r="AB16" s="39"/>
      <c r="AC16" s="16"/>
    </row>
    <row r="17" spans="1:29">
      <c r="A17" s="4" t="s">
        <v>6</v>
      </c>
      <c r="B17" s="39" t="s">
        <v>56</v>
      </c>
      <c r="C17" s="5"/>
      <c r="D17" s="45">
        <f t="shared" ref="D17:G17" si="1">(10^12)*(10^-3)*10^(D9/10)*D5/15</f>
        <v>3.1697863849222121</v>
      </c>
      <c r="E17" s="7">
        <f t="shared" si="1"/>
        <v>2.8250750892455E-2</v>
      </c>
      <c r="F17" s="7">
        <f t="shared" si="1"/>
        <v>5.6367658625288888E-3</v>
      </c>
      <c r="G17" s="7">
        <f t="shared" si="1"/>
        <v>6.3245553203367336E-3</v>
      </c>
      <c r="H17" s="45">
        <f t="shared" ref="H17:K17" si="2">(10^12)*(10^-3)*10^(H9/10)*H5/15</f>
        <v>3.1697863849222121</v>
      </c>
      <c r="I17" s="7">
        <f t="shared" si="2"/>
        <v>2.8250750892455E-2</v>
      </c>
      <c r="J17" s="7">
        <f t="shared" si="2"/>
        <v>5.6367658625288888E-3</v>
      </c>
      <c r="K17" s="7">
        <f t="shared" si="2"/>
        <v>6.3245553203367336E-3</v>
      </c>
      <c r="L17" s="45">
        <f t="shared" ref="L17:S17" si="3">(10^12)*(10^-3)*10^((D9+L10)/10)*L5/15</f>
        <v>2.1185074503545787</v>
      </c>
      <c r="M17" s="7">
        <f t="shared" si="3"/>
        <v>2.8250750892455065</v>
      </c>
      <c r="N17" s="7">
        <f t="shared" si="3"/>
        <v>2.2440369086039282E-3</v>
      </c>
      <c r="O17" s="7">
        <f t="shared" si="3"/>
        <v>2.5178508235883259E-3</v>
      </c>
      <c r="P17" s="45">
        <f t="shared" si="3"/>
        <v>2.1185074503545787</v>
      </c>
      <c r="Q17" s="7">
        <f t="shared" si="3"/>
        <v>2.8250750892455065</v>
      </c>
      <c r="R17" s="7">
        <f t="shared" si="3"/>
        <v>2.2440369086039282E-3</v>
      </c>
      <c r="S17" s="7">
        <f t="shared" si="3"/>
        <v>2.5178508235883259E-3</v>
      </c>
      <c r="T17" s="45"/>
      <c r="U17" s="7"/>
      <c r="V17" s="7"/>
      <c r="W17" s="7"/>
      <c r="X17" s="7"/>
      <c r="Y17" s="7"/>
      <c r="Z17" s="7"/>
      <c r="AA17" s="7"/>
      <c r="AB17" s="43"/>
      <c r="AC17" s="16" t="s">
        <v>43</v>
      </c>
    </row>
    <row r="18" spans="1:29">
      <c r="A18" s="22" t="s">
        <v>96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38" t="s">
        <v>7</v>
      </c>
      <c r="I18" s="5" t="s">
        <v>7</v>
      </c>
      <c r="J18" s="5" t="s">
        <v>7</v>
      </c>
      <c r="K18" s="5" t="s">
        <v>7</v>
      </c>
      <c r="L18" s="55">
        <f t="shared" ref="L18:S18" si="4">10*LOG(L17/(D17))</f>
        <v>-1.749999999999978</v>
      </c>
      <c r="M18" s="26">
        <f t="shared" si="4"/>
        <v>20.000000000000007</v>
      </c>
      <c r="N18" s="26">
        <f t="shared" si="4"/>
        <v>-3.9999999999999831</v>
      </c>
      <c r="O18" s="26">
        <f t="shared" si="4"/>
        <v>-3.9999999999999973</v>
      </c>
      <c r="P18" s="55">
        <f t="shared" si="4"/>
        <v>-1.749999999999978</v>
      </c>
      <c r="Q18" s="26">
        <f t="shared" si="4"/>
        <v>20.000000000000007</v>
      </c>
      <c r="R18" s="26">
        <f t="shared" si="4"/>
        <v>-3.9999999999999831</v>
      </c>
      <c r="S18" s="26">
        <f t="shared" si="4"/>
        <v>-3.9999999999999973</v>
      </c>
      <c r="T18" s="55"/>
      <c r="U18" s="26"/>
      <c r="V18" s="26"/>
      <c r="W18" s="26"/>
      <c r="X18" s="8"/>
      <c r="Y18" s="8"/>
      <c r="Z18" s="8"/>
      <c r="AA18" s="8"/>
      <c r="AB18" s="41"/>
      <c r="AC18" s="16" t="s">
        <v>97</v>
      </c>
    </row>
    <row r="19" spans="1:29">
      <c r="A19" s="22" t="s">
        <v>110</v>
      </c>
      <c r="B19" s="39" t="s">
        <v>55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38" t="s">
        <v>7</v>
      </c>
      <c r="I19" s="5" t="s">
        <v>7</v>
      </c>
      <c r="J19" s="5" t="s">
        <v>7</v>
      </c>
      <c r="K19" s="5" t="s">
        <v>7</v>
      </c>
      <c r="L19" s="55">
        <f t="shared" ref="L19:S19" si="5">D9+L10+10*LOG(L5/15)</f>
        <v>-86.739700043360187</v>
      </c>
      <c r="M19" s="26">
        <f t="shared" si="5"/>
        <v>-85.489700043360187</v>
      </c>
      <c r="N19" s="26">
        <f t="shared" si="5"/>
        <v>-116.48970004336019</v>
      </c>
      <c r="O19" s="26">
        <f t="shared" si="5"/>
        <v>-115.98970004336019</v>
      </c>
      <c r="P19" s="55">
        <f t="shared" si="5"/>
        <v>-86.739700043360187</v>
      </c>
      <c r="Q19" s="26">
        <f t="shared" si="5"/>
        <v>-85.489700043360187</v>
      </c>
      <c r="R19" s="26">
        <f t="shared" si="5"/>
        <v>-116.48970004336019</v>
      </c>
      <c r="S19" s="26">
        <f t="shared" si="5"/>
        <v>-115.98970004336019</v>
      </c>
      <c r="T19" s="56"/>
      <c r="U19" s="27"/>
      <c r="V19" s="27"/>
      <c r="W19" s="27"/>
      <c r="X19" s="6"/>
      <c r="Y19" s="6"/>
      <c r="Z19" s="6"/>
      <c r="AA19" s="6"/>
      <c r="AB19" s="67"/>
      <c r="AC19" s="16" t="s">
        <v>83</v>
      </c>
    </row>
    <row r="20" spans="1:29">
      <c r="A20" s="22" t="s">
        <v>76</v>
      </c>
      <c r="B20" s="39" t="s">
        <v>4</v>
      </c>
      <c r="C20" s="5"/>
      <c r="D20" s="38"/>
      <c r="E20" s="5"/>
      <c r="F20" s="5"/>
      <c r="G20" s="5"/>
      <c r="H20" s="38"/>
      <c r="I20" s="5"/>
      <c r="J20" s="5"/>
      <c r="K20" s="5"/>
      <c r="L20" s="196">
        <f t="shared" ref="L20:S20" si="6">10*LOG(L17/(D17))</f>
        <v>-1.749999999999978</v>
      </c>
      <c r="M20" s="26">
        <f t="shared" si="6"/>
        <v>20.000000000000007</v>
      </c>
      <c r="N20" s="26">
        <f t="shared" si="6"/>
        <v>-3.9999999999999831</v>
      </c>
      <c r="O20" s="26">
        <f t="shared" si="6"/>
        <v>-3.9999999999999973</v>
      </c>
      <c r="P20" s="55">
        <f t="shared" si="6"/>
        <v>-1.749999999999978</v>
      </c>
      <c r="Q20" s="26">
        <f t="shared" si="6"/>
        <v>20.000000000000007</v>
      </c>
      <c r="R20" s="26">
        <f t="shared" si="6"/>
        <v>-3.9999999999999831</v>
      </c>
      <c r="S20" s="26">
        <f t="shared" si="6"/>
        <v>-3.9999999999999973</v>
      </c>
      <c r="T20" s="56"/>
      <c r="U20" s="27"/>
      <c r="V20" s="27"/>
      <c r="W20" s="27"/>
      <c r="X20" s="6"/>
      <c r="Y20" s="6"/>
      <c r="Z20" s="6"/>
      <c r="AA20" s="6"/>
      <c r="AB20" s="67"/>
      <c r="AC20" s="16"/>
    </row>
    <row r="21" spans="1:29" ht="13.5" thickBot="1">
      <c r="A21" s="24" t="s">
        <v>33</v>
      </c>
      <c r="B21" s="46" t="s">
        <v>60</v>
      </c>
      <c r="C21" s="11"/>
      <c r="D21" s="42">
        <f t="shared" ref="D21:K21" si="7">10*LOG((D17+L17)*10^-9)+10*LOG(D7*12)</f>
        <v>-51.721973106869527</v>
      </c>
      <c r="E21" s="13">
        <f t="shared" si="7"/>
        <v>-54.401615192409821</v>
      </c>
      <c r="F21" s="13">
        <f t="shared" si="7"/>
        <v>-79.989424299143309</v>
      </c>
      <c r="G21" s="13">
        <f t="shared" si="7"/>
        <v>-79.489424299143323</v>
      </c>
      <c r="H21" s="42">
        <f t="shared" si="7"/>
        <v>-51.721973106869527</v>
      </c>
      <c r="I21" s="13">
        <f t="shared" si="7"/>
        <v>-54.401615192409821</v>
      </c>
      <c r="J21" s="13">
        <f t="shared" si="7"/>
        <v>-79.989424299143309</v>
      </c>
      <c r="K21" s="13">
        <f t="shared" si="7"/>
        <v>-79.489424299143323</v>
      </c>
      <c r="L21" s="60" t="s">
        <v>7</v>
      </c>
      <c r="M21" s="11" t="s">
        <v>7</v>
      </c>
      <c r="N21" s="11" t="s">
        <v>7</v>
      </c>
      <c r="O21" s="11" t="s">
        <v>7</v>
      </c>
      <c r="P21" s="60" t="s">
        <v>7</v>
      </c>
      <c r="Q21" s="11" t="s">
        <v>7</v>
      </c>
      <c r="R21" s="11" t="s">
        <v>7</v>
      </c>
      <c r="S21" s="11" t="s">
        <v>7</v>
      </c>
      <c r="T21" s="60"/>
      <c r="U21" s="28"/>
      <c r="V21" s="28"/>
      <c r="W21" s="28"/>
      <c r="X21" s="11"/>
      <c r="Y21" s="11"/>
      <c r="Z21" s="11"/>
      <c r="AA21" s="11"/>
      <c r="AB21" s="46"/>
      <c r="AC21" s="17" t="s">
        <v>34</v>
      </c>
    </row>
    <row r="22" spans="1:29">
      <c r="B22" s="5"/>
      <c r="C22" s="5"/>
      <c r="D22" s="5"/>
      <c r="E22" s="5"/>
      <c r="F22" s="5"/>
      <c r="G22" s="5"/>
      <c r="H22" s="5"/>
      <c r="I22" s="5"/>
      <c r="J22" s="5"/>
      <c r="K22" s="5"/>
      <c r="L22" s="26"/>
      <c r="M22" s="26"/>
      <c r="N22" s="26"/>
      <c r="O22" s="26"/>
      <c r="P22" s="26"/>
      <c r="Q22" s="26"/>
      <c r="R22" s="26"/>
      <c r="S22" s="26"/>
      <c r="T22" s="48"/>
      <c r="U22" s="48"/>
      <c r="V22" s="48"/>
      <c r="W22" s="48"/>
      <c r="X22" s="5"/>
      <c r="Y22" s="5"/>
      <c r="Z22" s="5"/>
      <c r="AA22" s="5"/>
      <c r="AB22" s="5"/>
    </row>
    <row r="23" spans="1:29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9"/>
      <c r="M23" s="9"/>
      <c r="N23" s="9"/>
      <c r="O23" s="9"/>
      <c r="P23" s="9"/>
      <c r="Q23" s="9"/>
      <c r="R23" s="9"/>
      <c r="S23" s="9"/>
      <c r="T23" s="48"/>
      <c r="U23" s="48"/>
      <c r="V23" s="48"/>
      <c r="W23" s="48"/>
      <c r="X23" s="5"/>
      <c r="Y23" s="5"/>
      <c r="Z23" s="5"/>
      <c r="AA23" s="5"/>
      <c r="AB23" s="5"/>
    </row>
    <row r="24" spans="1:29" s="69" customFormat="1">
      <c r="A24" s="1" t="s">
        <v>15</v>
      </c>
      <c r="B24" s="72"/>
      <c r="C24" s="73"/>
      <c r="D24" s="201" t="s">
        <v>92</v>
      </c>
      <c r="E24" s="202"/>
      <c r="F24" s="203"/>
      <c r="G24" s="203"/>
      <c r="H24" s="201" t="s">
        <v>93</v>
      </c>
      <c r="I24" s="202"/>
      <c r="J24" s="203"/>
      <c r="K24" s="203"/>
      <c r="L24" s="201" t="s">
        <v>94</v>
      </c>
      <c r="M24" s="202"/>
      <c r="N24" s="205"/>
      <c r="O24" s="205"/>
      <c r="P24" s="201" t="s">
        <v>95</v>
      </c>
      <c r="Q24" s="202"/>
      <c r="R24" s="205"/>
      <c r="S24" s="205"/>
      <c r="T24" s="201" t="s">
        <v>38</v>
      </c>
      <c r="U24" s="202"/>
      <c r="V24" s="205"/>
      <c r="W24" s="205"/>
      <c r="X24" s="74"/>
      <c r="Y24" s="73"/>
      <c r="Z24" s="73"/>
      <c r="AA24" s="73"/>
      <c r="AB24" s="72"/>
      <c r="AC24" s="97" t="s">
        <v>0</v>
      </c>
    </row>
    <row r="25" spans="1:29" s="69" customFormat="1">
      <c r="A25" s="2"/>
      <c r="B25" s="67"/>
      <c r="C25" s="6"/>
      <c r="D25" s="36" t="s">
        <v>30</v>
      </c>
      <c r="E25" s="3" t="s">
        <v>31</v>
      </c>
      <c r="F25" s="204" t="s">
        <v>75</v>
      </c>
      <c r="G25" s="204"/>
      <c r="H25" s="36" t="s">
        <v>30</v>
      </c>
      <c r="I25" s="3" t="s">
        <v>31</v>
      </c>
      <c r="J25" s="204" t="s">
        <v>75</v>
      </c>
      <c r="K25" s="204"/>
      <c r="L25" s="36" t="s">
        <v>30</v>
      </c>
      <c r="M25" s="3" t="s">
        <v>31</v>
      </c>
      <c r="N25" s="204" t="s">
        <v>75</v>
      </c>
      <c r="O25" s="204"/>
      <c r="P25" s="36" t="s">
        <v>30</v>
      </c>
      <c r="Q25" s="3" t="s">
        <v>31</v>
      </c>
      <c r="R25" s="204" t="s">
        <v>75</v>
      </c>
      <c r="S25" s="204"/>
      <c r="T25" s="36" t="s">
        <v>30</v>
      </c>
      <c r="U25" s="3" t="s">
        <v>31</v>
      </c>
      <c r="V25" s="204" t="s">
        <v>75</v>
      </c>
      <c r="W25" s="204"/>
      <c r="X25" s="98"/>
      <c r="Y25" s="6"/>
      <c r="Z25" s="6"/>
      <c r="AA25" s="6"/>
      <c r="AB25" s="67"/>
      <c r="AC25" s="99"/>
    </row>
    <row r="26" spans="1:29" s="69" customFormat="1">
      <c r="A26" s="2" t="s">
        <v>35</v>
      </c>
      <c r="B26" s="100" t="s">
        <v>9</v>
      </c>
      <c r="C26" s="166"/>
      <c r="D26" s="162">
        <v>1.5</v>
      </c>
      <c r="E26" s="198">
        <v>1.5</v>
      </c>
      <c r="F26" s="27">
        <f t="shared" ref="F26:K27" si="8">$D26</f>
        <v>1.5</v>
      </c>
      <c r="G26" s="27">
        <f t="shared" si="8"/>
        <v>1.5</v>
      </c>
      <c r="H26" s="162">
        <v>1.5</v>
      </c>
      <c r="I26" s="27">
        <f t="shared" si="8"/>
        <v>1.5</v>
      </c>
      <c r="J26" s="27">
        <f t="shared" si="8"/>
        <v>1.5</v>
      </c>
      <c r="K26" s="27">
        <f t="shared" si="8"/>
        <v>1.5</v>
      </c>
      <c r="L26" s="98"/>
      <c r="M26" s="6"/>
      <c r="N26" s="6"/>
      <c r="O26" s="6"/>
      <c r="P26" s="98"/>
      <c r="Q26" s="6"/>
      <c r="R26" s="6"/>
      <c r="S26" s="6"/>
      <c r="T26" s="98"/>
      <c r="U26" s="6"/>
      <c r="V26" s="6"/>
      <c r="W26" s="6"/>
      <c r="X26" s="98"/>
      <c r="Y26" s="6"/>
      <c r="Z26" s="6"/>
      <c r="AA26" s="6"/>
      <c r="AB26" s="67"/>
      <c r="AC26" s="99"/>
    </row>
    <row r="27" spans="1:29" s="69" customFormat="1" ht="15.75">
      <c r="A27" s="4" t="s">
        <v>57</v>
      </c>
      <c r="B27" s="100" t="s">
        <v>9</v>
      </c>
      <c r="C27" s="166"/>
      <c r="D27" s="162">
        <v>1.5</v>
      </c>
      <c r="E27" s="198">
        <v>1.5</v>
      </c>
      <c r="F27" s="27">
        <f t="shared" si="8"/>
        <v>1.5</v>
      </c>
      <c r="G27" s="27">
        <f t="shared" si="8"/>
        <v>1.5</v>
      </c>
      <c r="H27" s="162">
        <v>1.5</v>
      </c>
      <c r="I27" s="27">
        <f t="shared" si="8"/>
        <v>1.5</v>
      </c>
      <c r="J27" s="27">
        <f t="shared" si="8"/>
        <v>1.5</v>
      </c>
      <c r="K27" s="27">
        <f t="shared" si="8"/>
        <v>1.5</v>
      </c>
      <c r="L27" s="98"/>
      <c r="M27" s="6"/>
      <c r="N27" s="6"/>
      <c r="O27" s="6"/>
      <c r="P27" s="98"/>
      <c r="Q27" s="6"/>
      <c r="R27" s="6"/>
      <c r="S27" s="6"/>
      <c r="T27" s="98"/>
      <c r="U27" s="6"/>
      <c r="V27" s="6"/>
      <c r="W27" s="6"/>
      <c r="X27" s="98"/>
      <c r="Y27" s="6"/>
      <c r="Z27" s="6"/>
      <c r="AA27" s="6"/>
      <c r="AB27" s="67"/>
      <c r="AC27" s="99"/>
    </row>
    <row r="28" spans="1:29" s="69" customFormat="1">
      <c r="A28" s="2" t="s">
        <v>36</v>
      </c>
      <c r="B28" s="100" t="s">
        <v>9</v>
      </c>
      <c r="C28" s="166"/>
      <c r="D28" s="56"/>
      <c r="E28" s="27"/>
      <c r="F28" s="27"/>
      <c r="G28" s="27"/>
      <c r="H28" s="56"/>
      <c r="I28" s="27"/>
      <c r="J28" s="27"/>
      <c r="K28" s="27"/>
      <c r="L28" s="163">
        <v>0.3</v>
      </c>
      <c r="M28" s="27">
        <f t="shared" ref="M28:O29" si="9">$L28</f>
        <v>0.3</v>
      </c>
      <c r="N28" s="27">
        <f t="shared" si="9"/>
        <v>0.3</v>
      </c>
      <c r="O28" s="27">
        <f t="shared" si="9"/>
        <v>0.3</v>
      </c>
      <c r="P28" s="163">
        <v>0.3</v>
      </c>
      <c r="Q28" s="6">
        <f t="shared" ref="Q28:S29" si="10">$P28</f>
        <v>0.3</v>
      </c>
      <c r="R28" s="6">
        <f t="shared" si="10"/>
        <v>0.3</v>
      </c>
      <c r="S28" s="6">
        <f t="shared" si="10"/>
        <v>0.3</v>
      </c>
      <c r="T28" s="98"/>
      <c r="U28" s="6"/>
      <c r="V28" s="6"/>
      <c r="W28" s="6"/>
      <c r="X28" s="98"/>
      <c r="Y28" s="6"/>
      <c r="Z28" s="6"/>
      <c r="AA28" s="6"/>
      <c r="AB28" s="67"/>
      <c r="AC28" s="99"/>
    </row>
    <row r="29" spans="1:29" s="69" customFormat="1" ht="15.75">
      <c r="A29" s="4" t="s">
        <v>58</v>
      </c>
      <c r="B29" s="100" t="s">
        <v>9</v>
      </c>
      <c r="C29" s="166"/>
      <c r="D29" s="56"/>
      <c r="E29" s="27"/>
      <c r="F29" s="27"/>
      <c r="G29" s="27"/>
      <c r="H29" s="56"/>
      <c r="I29" s="27"/>
      <c r="J29" s="27"/>
      <c r="K29" s="27"/>
      <c r="L29" s="163">
        <v>0.8</v>
      </c>
      <c r="M29" s="27">
        <f t="shared" si="9"/>
        <v>0.8</v>
      </c>
      <c r="N29" s="27">
        <f t="shared" si="9"/>
        <v>0.8</v>
      </c>
      <c r="O29" s="27">
        <f t="shared" si="9"/>
        <v>0.8</v>
      </c>
      <c r="P29" s="163">
        <v>0.8</v>
      </c>
      <c r="Q29" s="6">
        <f t="shared" si="10"/>
        <v>0.8</v>
      </c>
      <c r="R29" s="6">
        <f t="shared" si="10"/>
        <v>0.8</v>
      </c>
      <c r="S29" s="6">
        <f t="shared" si="10"/>
        <v>0.8</v>
      </c>
      <c r="T29" s="98"/>
      <c r="U29" s="6"/>
      <c r="V29" s="6"/>
      <c r="W29" s="6"/>
      <c r="X29" s="98"/>
      <c r="Y29" s="6"/>
      <c r="Z29" s="6"/>
      <c r="AA29" s="6"/>
      <c r="AB29" s="67"/>
      <c r="AC29" s="99"/>
    </row>
    <row r="30" spans="1:29" s="69" customFormat="1" ht="13.5" thickBot="1">
      <c r="A30" s="24" t="s">
        <v>90</v>
      </c>
      <c r="B30" s="101" t="s">
        <v>9</v>
      </c>
      <c r="C30" s="167"/>
      <c r="D30" s="102"/>
      <c r="E30" s="103"/>
      <c r="F30" s="103"/>
      <c r="G30" s="103"/>
      <c r="H30" s="102"/>
      <c r="I30" s="103"/>
      <c r="J30" s="103"/>
      <c r="K30" s="103"/>
      <c r="L30" s="102"/>
      <c r="M30" s="103"/>
      <c r="N30" s="103"/>
      <c r="O30" s="103"/>
      <c r="P30" s="102"/>
      <c r="Q30" s="103"/>
      <c r="R30" s="103"/>
      <c r="S30" s="103"/>
      <c r="T30" s="164">
        <v>3</v>
      </c>
      <c r="U30" s="165">
        <v>3</v>
      </c>
      <c r="V30" s="165">
        <v>3.5</v>
      </c>
      <c r="W30" s="103">
        <f>$V30</f>
        <v>3.5</v>
      </c>
      <c r="X30" s="102"/>
      <c r="Y30" s="103"/>
      <c r="Z30" s="103"/>
      <c r="AA30" s="103"/>
      <c r="AB30" s="104"/>
      <c r="AC30" s="195" t="s">
        <v>132</v>
      </c>
    </row>
    <row r="31" spans="1:29" s="69" customFormat="1">
      <c r="A31" s="76"/>
      <c r="B31" s="77"/>
      <c r="C31" s="7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68"/>
      <c r="U31" s="68"/>
      <c r="V31" s="68"/>
      <c r="W31" s="68"/>
      <c r="X31" s="78"/>
      <c r="Y31" s="78"/>
      <c r="Z31" s="78"/>
      <c r="AA31" s="78"/>
      <c r="AB31" s="78"/>
      <c r="AC31" s="79"/>
    </row>
    <row r="32" spans="1:29" s="69" customFormat="1" ht="13.5" thickBot="1"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1"/>
    </row>
    <row r="33" spans="1:29" s="69" customFormat="1">
      <c r="A33" s="1" t="s">
        <v>17</v>
      </c>
      <c r="B33" s="72"/>
      <c r="C33" s="172"/>
      <c r="D33" s="201" t="s">
        <v>92</v>
      </c>
      <c r="E33" s="202"/>
      <c r="F33" s="203"/>
      <c r="G33" s="203"/>
      <c r="H33" s="201" t="s">
        <v>93</v>
      </c>
      <c r="I33" s="202"/>
      <c r="J33" s="203"/>
      <c r="K33" s="203"/>
      <c r="L33" s="202" t="s">
        <v>94</v>
      </c>
      <c r="M33" s="202"/>
      <c r="N33" s="205"/>
      <c r="O33" s="205"/>
      <c r="P33" s="201" t="s">
        <v>95</v>
      </c>
      <c r="Q33" s="202"/>
      <c r="R33" s="205"/>
      <c r="S33" s="205"/>
      <c r="T33" s="201" t="s">
        <v>38</v>
      </c>
      <c r="U33" s="202"/>
      <c r="V33" s="205"/>
      <c r="W33" s="205"/>
      <c r="X33" s="201" t="s">
        <v>29</v>
      </c>
      <c r="Y33" s="202"/>
      <c r="Z33" s="205"/>
      <c r="AA33" s="205"/>
      <c r="AB33" s="178"/>
      <c r="AC33" s="14" t="s">
        <v>0</v>
      </c>
    </row>
    <row r="34" spans="1:29" s="69" customFormat="1">
      <c r="A34" s="49"/>
      <c r="B34" s="67"/>
      <c r="C34" s="173"/>
      <c r="D34" s="36" t="s">
        <v>30</v>
      </c>
      <c r="E34" s="3" t="s">
        <v>31</v>
      </c>
      <c r="F34" s="204" t="s">
        <v>75</v>
      </c>
      <c r="G34" s="204"/>
      <c r="H34" s="36" t="s">
        <v>30</v>
      </c>
      <c r="I34" s="3" t="s">
        <v>31</v>
      </c>
      <c r="J34" s="204" t="s">
        <v>75</v>
      </c>
      <c r="K34" s="204"/>
      <c r="L34" s="36" t="s">
        <v>30</v>
      </c>
      <c r="M34" s="3" t="s">
        <v>31</v>
      </c>
      <c r="N34" s="204" t="s">
        <v>75</v>
      </c>
      <c r="O34" s="204"/>
      <c r="P34" s="36" t="s">
        <v>30</v>
      </c>
      <c r="Q34" s="3" t="s">
        <v>31</v>
      </c>
      <c r="R34" s="204" t="s">
        <v>75</v>
      </c>
      <c r="S34" s="204"/>
      <c r="T34" s="36" t="s">
        <v>30</v>
      </c>
      <c r="U34" s="3" t="s">
        <v>31</v>
      </c>
      <c r="V34" s="204" t="s">
        <v>75</v>
      </c>
      <c r="W34" s="204"/>
      <c r="X34" s="36" t="s">
        <v>30</v>
      </c>
      <c r="Y34" s="3" t="s">
        <v>31</v>
      </c>
      <c r="Z34" s="204" t="s">
        <v>75</v>
      </c>
      <c r="AA34" s="204"/>
      <c r="AB34" s="67"/>
      <c r="AC34" s="15"/>
    </row>
    <row r="35" spans="1:29" s="69" customFormat="1">
      <c r="A35" s="152" t="s">
        <v>98</v>
      </c>
      <c r="B35" s="123" t="s">
        <v>8</v>
      </c>
      <c r="C35" s="174"/>
      <c r="D35" s="106">
        <v>0</v>
      </c>
      <c r="E35" s="108">
        <v>0</v>
      </c>
      <c r="F35" s="108">
        <v>0</v>
      </c>
      <c r="G35" s="108">
        <v>0</v>
      </c>
      <c r="H35" s="106">
        <v>0</v>
      </c>
      <c r="I35" s="108">
        <v>0</v>
      </c>
      <c r="J35" s="108">
        <v>0</v>
      </c>
      <c r="K35" s="108">
        <v>0</v>
      </c>
      <c r="L35" s="108">
        <v>1</v>
      </c>
      <c r="M35" s="108">
        <v>1</v>
      </c>
      <c r="N35" s="108">
        <v>1</v>
      </c>
      <c r="O35" s="108">
        <v>1</v>
      </c>
      <c r="P35" s="106">
        <v>0</v>
      </c>
      <c r="Q35" s="108">
        <v>0</v>
      </c>
      <c r="R35" s="108">
        <v>0</v>
      </c>
      <c r="S35" s="108">
        <v>0</v>
      </c>
      <c r="T35" s="108"/>
      <c r="U35" s="108"/>
      <c r="V35" s="108"/>
      <c r="W35" s="108"/>
      <c r="X35" s="106"/>
      <c r="Y35" s="108"/>
      <c r="Z35" s="108"/>
      <c r="AA35" s="108"/>
      <c r="AB35" s="109"/>
      <c r="AC35" s="125" t="s">
        <v>21</v>
      </c>
    </row>
    <row r="36" spans="1:29" s="69" customFormat="1">
      <c r="A36" s="153" t="s">
        <v>99</v>
      </c>
      <c r="B36" s="123" t="s">
        <v>4</v>
      </c>
      <c r="C36" s="174"/>
      <c r="D36" s="199">
        <f>D27*D35</f>
        <v>0</v>
      </c>
      <c r="E36" s="200">
        <f t="shared" ref="E36:K36" si="11">E27*E35</f>
        <v>0</v>
      </c>
      <c r="F36" s="200">
        <f t="shared" si="11"/>
        <v>0</v>
      </c>
      <c r="G36" s="200">
        <f t="shared" si="11"/>
        <v>0</v>
      </c>
      <c r="H36" s="199">
        <f t="shared" si="11"/>
        <v>0</v>
      </c>
      <c r="I36" s="200">
        <f t="shared" si="11"/>
        <v>0</v>
      </c>
      <c r="J36" s="200">
        <f t="shared" si="11"/>
        <v>0</v>
      </c>
      <c r="K36" s="200">
        <f t="shared" si="11"/>
        <v>0</v>
      </c>
      <c r="L36" s="200">
        <f>L29*L35</f>
        <v>0.8</v>
      </c>
      <c r="M36" s="200">
        <f t="shared" ref="M36:O36" si="12">M29*M35</f>
        <v>0.8</v>
      </c>
      <c r="N36" s="200">
        <f t="shared" si="12"/>
        <v>0.8</v>
      </c>
      <c r="O36" s="200">
        <f t="shared" si="12"/>
        <v>0.8</v>
      </c>
      <c r="P36" s="199">
        <f>P$29*P35</f>
        <v>0</v>
      </c>
      <c r="Q36" s="200">
        <f t="shared" ref="Q36:S36" si="13">Q$29*Q35</f>
        <v>0</v>
      </c>
      <c r="R36" s="200">
        <f t="shared" si="13"/>
        <v>0</v>
      </c>
      <c r="S36" s="200">
        <f t="shared" si="13"/>
        <v>0</v>
      </c>
      <c r="T36" s="108"/>
      <c r="U36" s="108"/>
      <c r="V36" s="108"/>
      <c r="W36" s="108"/>
      <c r="X36" s="110">
        <f>SQRT(SUMSQ(D36,L36,P36))</f>
        <v>0.8</v>
      </c>
      <c r="Y36" s="111">
        <f>SQRT(SUMSQ(E36,M36,Q36))</f>
        <v>0.8</v>
      </c>
      <c r="Z36" s="111">
        <f>SQRT(SUMSQ(F36,N36,R36))</f>
        <v>0.8</v>
      </c>
      <c r="AA36" s="111">
        <f>SQRT(SUMSQ(G36,O36,S36))</f>
        <v>0.8</v>
      </c>
      <c r="AB36" s="112"/>
      <c r="AC36" s="126" t="s">
        <v>100</v>
      </c>
    </row>
    <row r="37" spans="1:29" s="69" customFormat="1">
      <c r="A37" s="113"/>
      <c r="B37" s="67"/>
      <c r="C37" s="173"/>
      <c r="D37" s="114"/>
      <c r="E37" s="115"/>
      <c r="F37" s="115"/>
      <c r="G37" s="115"/>
      <c r="H37" s="114"/>
      <c r="I37" s="115"/>
      <c r="J37" s="115"/>
      <c r="K37" s="115"/>
      <c r="L37" s="115"/>
      <c r="M37" s="115"/>
      <c r="N37" s="115"/>
      <c r="O37" s="115"/>
      <c r="P37" s="114"/>
      <c r="Q37" s="115"/>
      <c r="R37" s="115"/>
      <c r="S37" s="115"/>
      <c r="T37" s="117"/>
      <c r="U37" s="117"/>
      <c r="V37" s="117"/>
      <c r="W37" s="117"/>
      <c r="X37" s="118"/>
      <c r="Y37" s="119"/>
      <c r="Z37" s="119"/>
      <c r="AA37" s="119"/>
      <c r="AB37" s="120"/>
      <c r="AC37" s="122"/>
    </row>
    <row r="38" spans="1:29" s="69" customFormat="1">
      <c r="A38" s="2"/>
      <c r="B38" s="67"/>
      <c r="C38" s="173"/>
      <c r="D38" s="114"/>
      <c r="E38" s="115"/>
      <c r="F38" s="115"/>
      <c r="G38" s="115"/>
      <c r="H38" s="114"/>
      <c r="I38" s="115"/>
      <c r="J38" s="115"/>
      <c r="K38" s="115"/>
      <c r="L38" s="115"/>
      <c r="M38" s="115"/>
      <c r="N38" s="115"/>
      <c r="O38" s="115"/>
      <c r="P38" s="114"/>
      <c r="Q38" s="115"/>
      <c r="R38" s="115"/>
      <c r="S38" s="115"/>
      <c r="T38" s="117"/>
      <c r="U38" s="117"/>
      <c r="V38" s="117"/>
      <c r="W38" s="117"/>
      <c r="X38" s="114"/>
      <c r="Y38" s="115"/>
      <c r="Z38" s="115"/>
      <c r="AA38" s="115"/>
      <c r="AB38" s="116"/>
      <c r="AC38" s="122"/>
    </row>
    <row r="39" spans="1:29" s="69" customFormat="1">
      <c r="A39" s="152" t="s">
        <v>101</v>
      </c>
      <c r="B39" s="123" t="s">
        <v>8</v>
      </c>
      <c r="C39" s="174"/>
      <c r="D39" s="106">
        <v>0</v>
      </c>
      <c r="E39" s="108">
        <v>0</v>
      </c>
      <c r="F39" s="108">
        <v>0</v>
      </c>
      <c r="G39" s="108">
        <v>0</v>
      </c>
      <c r="H39" s="106">
        <v>0</v>
      </c>
      <c r="I39" s="108">
        <v>0</v>
      </c>
      <c r="J39" s="108">
        <v>0</v>
      </c>
      <c r="K39" s="108">
        <v>0</v>
      </c>
      <c r="L39" s="108">
        <v>0</v>
      </c>
      <c r="M39" s="108">
        <v>0</v>
      </c>
      <c r="N39" s="108">
        <v>0</v>
      </c>
      <c r="O39" s="108">
        <v>0</v>
      </c>
      <c r="P39" s="106">
        <v>1</v>
      </c>
      <c r="Q39" s="108">
        <v>1</v>
      </c>
      <c r="R39" s="108">
        <v>1</v>
      </c>
      <c r="S39" s="108">
        <v>1</v>
      </c>
      <c r="T39" s="108"/>
      <c r="U39" s="108"/>
      <c r="V39" s="108"/>
      <c r="W39" s="108"/>
      <c r="X39" s="106"/>
      <c r="Y39" s="108"/>
      <c r="Z39" s="108"/>
      <c r="AA39" s="108"/>
      <c r="AB39" s="109"/>
      <c r="AC39" s="125" t="s">
        <v>21</v>
      </c>
    </row>
    <row r="40" spans="1:29" s="69" customFormat="1">
      <c r="A40" s="153" t="s">
        <v>102</v>
      </c>
      <c r="B40" s="123" t="s">
        <v>4</v>
      </c>
      <c r="C40" s="174"/>
      <c r="D40" s="199">
        <f>D27*D39</f>
        <v>0</v>
      </c>
      <c r="E40" s="200">
        <f t="shared" ref="E40:K40" si="14">E27*E39</f>
        <v>0</v>
      </c>
      <c r="F40" s="200">
        <f t="shared" si="14"/>
        <v>0</v>
      </c>
      <c r="G40" s="200">
        <f t="shared" si="14"/>
        <v>0</v>
      </c>
      <c r="H40" s="199">
        <f t="shared" si="14"/>
        <v>0</v>
      </c>
      <c r="I40" s="200">
        <f t="shared" si="14"/>
        <v>0</v>
      </c>
      <c r="J40" s="200">
        <f t="shared" si="14"/>
        <v>0</v>
      </c>
      <c r="K40" s="200">
        <f t="shared" si="14"/>
        <v>0</v>
      </c>
      <c r="L40" s="200">
        <f>L$29*L39</f>
        <v>0</v>
      </c>
      <c r="M40" s="200">
        <f t="shared" ref="M40:O40" si="15">M$29*M39</f>
        <v>0</v>
      </c>
      <c r="N40" s="200">
        <f t="shared" si="15"/>
        <v>0</v>
      </c>
      <c r="O40" s="200">
        <f t="shared" si="15"/>
        <v>0</v>
      </c>
      <c r="P40" s="199">
        <f>P29*P39</f>
        <v>0.8</v>
      </c>
      <c r="Q40" s="200">
        <f t="shared" ref="Q40:S40" si="16">Q29*Q39</f>
        <v>0.8</v>
      </c>
      <c r="R40" s="200">
        <f t="shared" si="16"/>
        <v>0.8</v>
      </c>
      <c r="S40" s="200">
        <f t="shared" si="16"/>
        <v>0.8</v>
      </c>
      <c r="T40" s="108"/>
      <c r="U40" s="108"/>
      <c r="V40" s="108"/>
      <c r="W40" s="108"/>
      <c r="X40" s="110">
        <f>SQRT(SUMSQ(D40,L40,P40))</f>
        <v>0.8</v>
      </c>
      <c r="Y40" s="111">
        <f>SQRT(SUMSQ(E40,M40,Q40))</f>
        <v>0.8</v>
      </c>
      <c r="Z40" s="111">
        <f>SQRT(SUMSQ(F40,N40,R40))</f>
        <v>0.8</v>
      </c>
      <c r="AA40" s="111">
        <f>SQRT(SUMSQ(G40,O40,S40))</f>
        <v>0.8</v>
      </c>
      <c r="AB40" s="112"/>
      <c r="AC40" s="126" t="s">
        <v>100</v>
      </c>
    </row>
    <row r="41" spans="1:29" s="69" customFormat="1">
      <c r="A41" s="113"/>
      <c r="B41" s="67"/>
      <c r="C41" s="173"/>
      <c r="D41" s="114"/>
      <c r="E41" s="115"/>
      <c r="F41" s="115"/>
      <c r="G41" s="115"/>
      <c r="H41" s="114"/>
      <c r="I41" s="115"/>
      <c r="J41" s="115"/>
      <c r="K41" s="115"/>
      <c r="L41" s="115"/>
      <c r="M41" s="115"/>
      <c r="N41" s="115"/>
      <c r="O41" s="115"/>
      <c r="P41" s="114"/>
      <c r="Q41" s="115"/>
      <c r="R41" s="115"/>
      <c r="S41" s="115"/>
      <c r="T41" s="117"/>
      <c r="U41" s="117"/>
      <c r="V41" s="117"/>
      <c r="W41" s="117"/>
      <c r="X41" s="118"/>
      <c r="Y41" s="119"/>
      <c r="Z41" s="119"/>
      <c r="AA41" s="119"/>
      <c r="AB41" s="120"/>
      <c r="AC41" s="122"/>
    </row>
    <row r="42" spans="1:29" s="69" customFormat="1">
      <c r="A42" s="113"/>
      <c r="B42" s="67"/>
      <c r="C42" s="173"/>
      <c r="D42" s="114"/>
      <c r="E42" s="115"/>
      <c r="F42" s="115"/>
      <c r="G42" s="115"/>
      <c r="H42" s="114"/>
      <c r="I42" s="115"/>
      <c r="J42" s="115"/>
      <c r="K42" s="115"/>
      <c r="L42" s="115"/>
      <c r="M42" s="115"/>
      <c r="N42" s="115"/>
      <c r="O42" s="115"/>
      <c r="P42" s="114"/>
      <c r="Q42" s="115"/>
      <c r="R42" s="115"/>
      <c r="S42" s="115"/>
      <c r="T42" s="117"/>
      <c r="U42" s="117"/>
      <c r="V42" s="117"/>
      <c r="W42" s="117"/>
      <c r="X42" s="118"/>
      <c r="Y42" s="119"/>
      <c r="Z42" s="119"/>
      <c r="AA42" s="119"/>
      <c r="AB42" s="120"/>
      <c r="AC42" s="122"/>
    </row>
    <row r="43" spans="1:29" s="69" customFormat="1">
      <c r="A43" s="152" t="s">
        <v>111</v>
      </c>
      <c r="B43" s="123" t="s">
        <v>8</v>
      </c>
      <c r="C43" s="174"/>
      <c r="D43" s="106">
        <v>1</v>
      </c>
      <c r="E43" s="108">
        <v>1</v>
      </c>
      <c r="F43" s="108">
        <v>1</v>
      </c>
      <c r="G43" s="108">
        <v>1</v>
      </c>
      <c r="H43" s="106">
        <v>0</v>
      </c>
      <c r="I43" s="108">
        <v>0</v>
      </c>
      <c r="J43" s="108">
        <v>0</v>
      </c>
      <c r="K43" s="108">
        <v>0</v>
      </c>
      <c r="L43" s="108">
        <v>1</v>
      </c>
      <c r="M43" s="108">
        <v>1</v>
      </c>
      <c r="N43" s="108">
        <v>1</v>
      </c>
      <c r="O43" s="108">
        <v>1</v>
      </c>
      <c r="P43" s="106">
        <v>0</v>
      </c>
      <c r="Q43" s="108">
        <v>0</v>
      </c>
      <c r="R43" s="108">
        <v>0</v>
      </c>
      <c r="S43" s="108">
        <v>0</v>
      </c>
      <c r="T43" s="108"/>
      <c r="U43" s="108"/>
      <c r="V43" s="108"/>
      <c r="W43" s="108"/>
      <c r="X43" s="106"/>
      <c r="Y43" s="108"/>
      <c r="Z43" s="108"/>
      <c r="AA43" s="108"/>
      <c r="AB43" s="109"/>
      <c r="AC43" s="125" t="s">
        <v>22</v>
      </c>
    </row>
    <row r="44" spans="1:29" s="69" customFormat="1">
      <c r="A44" s="153" t="s">
        <v>112</v>
      </c>
      <c r="B44" s="123" t="s">
        <v>4</v>
      </c>
      <c r="C44" s="174"/>
      <c r="D44" s="106">
        <f>D$27*D43</f>
        <v>1.5</v>
      </c>
      <c r="E44" s="108">
        <f>E$27*E43</f>
        <v>1.5</v>
      </c>
      <c r="F44" s="108">
        <f t="shared" ref="F44:K44" si="17">F$27*F43</f>
        <v>1.5</v>
      </c>
      <c r="G44" s="108">
        <f t="shared" si="17"/>
        <v>1.5</v>
      </c>
      <c r="H44" s="106">
        <f t="shared" si="17"/>
        <v>0</v>
      </c>
      <c r="I44" s="108">
        <f t="shared" si="17"/>
        <v>0</v>
      </c>
      <c r="J44" s="108">
        <f t="shared" si="17"/>
        <v>0</v>
      </c>
      <c r="K44" s="108">
        <f t="shared" si="17"/>
        <v>0</v>
      </c>
      <c r="L44" s="108">
        <f>L$29*L43</f>
        <v>0.8</v>
      </c>
      <c r="M44" s="108">
        <f t="shared" ref="M44:O44" si="18">M$29*M43</f>
        <v>0.8</v>
      </c>
      <c r="N44" s="108">
        <f t="shared" si="18"/>
        <v>0.8</v>
      </c>
      <c r="O44" s="108">
        <f t="shared" si="18"/>
        <v>0.8</v>
      </c>
      <c r="P44" s="199">
        <f>P$29*P43</f>
        <v>0</v>
      </c>
      <c r="Q44" s="200">
        <f t="shared" ref="Q44:S44" si="19">Q$29*Q43</f>
        <v>0</v>
      </c>
      <c r="R44" s="200">
        <f t="shared" si="19"/>
        <v>0</v>
      </c>
      <c r="S44" s="200">
        <f t="shared" si="19"/>
        <v>0</v>
      </c>
      <c r="T44" s="108"/>
      <c r="U44" s="108"/>
      <c r="V44" s="108"/>
      <c r="W44" s="108"/>
      <c r="X44" s="110">
        <f>SQRT(SUMSQ(D44,L44,P44))</f>
        <v>1.7</v>
      </c>
      <c r="Y44" s="111">
        <f>SQRT(SUMSQ(E44,M44,Q44))</f>
        <v>1.7</v>
      </c>
      <c r="Z44" s="111">
        <f>SQRT(SUMSQ(F44,N44,R44))</f>
        <v>1.7</v>
      </c>
      <c r="AA44" s="111">
        <f>SQRT(SUMSQ(G44,O44,S44))</f>
        <v>1.7</v>
      </c>
      <c r="AB44" s="112"/>
      <c r="AC44" s="148" t="s">
        <v>115</v>
      </c>
    </row>
    <row r="45" spans="1:29" s="69" customFormat="1">
      <c r="A45" s="113"/>
      <c r="B45" s="67"/>
      <c r="C45" s="173"/>
      <c r="D45" s="114"/>
      <c r="E45" s="115"/>
      <c r="F45" s="115"/>
      <c r="G45" s="115"/>
      <c r="H45" s="114"/>
      <c r="I45" s="115"/>
      <c r="J45" s="115"/>
      <c r="K45" s="115"/>
      <c r="L45" s="115"/>
      <c r="M45" s="115"/>
      <c r="N45" s="115"/>
      <c r="O45" s="115"/>
      <c r="P45" s="114"/>
      <c r="Q45" s="115"/>
      <c r="R45" s="115"/>
      <c r="S45" s="115"/>
      <c r="T45" s="117"/>
      <c r="U45" s="117"/>
      <c r="V45" s="117"/>
      <c r="W45" s="117"/>
      <c r="X45" s="118"/>
      <c r="Y45" s="119"/>
      <c r="Z45" s="119"/>
      <c r="AA45" s="119"/>
      <c r="AB45" s="120"/>
      <c r="AC45" s="126"/>
    </row>
    <row r="46" spans="1:29" s="69" customFormat="1">
      <c r="A46" s="2"/>
      <c r="B46" s="67"/>
      <c r="C46" s="173"/>
      <c r="D46" s="114"/>
      <c r="E46" s="115"/>
      <c r="F46" s="115"/>
      <c r="G46" s="115"/>
      <c r="H46" s="114"/>
      <c r="I46" s="115"/>
      <c r="J46" s="115"/>
      <c r="K46" s="115"/>
      <c r="L46" s="115"/>
      <c r="M46" s="115"/>
      <c r="N46" s="115"/>
      <c r="O46" s="115"/>
      <c r="P46" s="114"/>
      <c r="Q46" s="115"/>
      <c r="R46" s="115"/>
      <c r="S46" s="115"/>
      <c r="T46" s="117"/>
      <c r="U46" s="117"/>
      <c r="V46" s="117"/>
      <c r="W46" s="117"/>
      <c r="X46" s="114"/>
      <c r="Y46" s="115"/>
      <c r="Z46" s="115"/>
      <c r="AA46" s="115"/>
      <c r="AB46" s="116"/>
      <c r="AC46" s="126"/>
    </row>
    <row r="47" spans="1:29" s="69" customFormat="1">
      <c r="A47" s="152" t="s">
        <v>113</v>
      </c>
      <c r="B47" s="123" t="s">
        <v>8</v>
      </c>
      <c r="C47" s="174"/>
      <c r="D47" s="108">
        <v>0</v>
      </c>
      <c r="E47" s="108">
        <v>0</v>
      </c>
      <c r="F47" s="108">
        <v>0</v>
      </c>
      <c r="G47" s="108">
        <v>0</v>
      </c>
      <c r="H47" s="106">
        <v>1</v>
      </c>
      <c r="I47" s="108">
        <v>1</v>
      </c>
      <c r="J47" s="108">
        <v>1</v>
      </c>
      <c r="K47" s="108">
        <v>1</v>
      </c>
      <c r="L47" s="108">
        <v>0</v>
      </c>
      <c r="M47" s="108">
        <v>0</v>
      </c>
      <c r="N47" s="108">
        <v>0</v>
      </c>
      <c r="O47" s="108">
        <v>0</v>
      </c>
      <c r="P47" s="106">
        <v>1</v>
      </c>
      <c r="Q47" s="108">
        <v>1</v>
      </c>
      <c r="R47" s="108">
        <v>1</v>
      </c>
      <c r="S47" s="108">
        <v>1</v>
      </c>
      <c r="T47" s="108"/>
      <c r="U47" s="108"/>
      <c r="V47" s="108"/>
      <c r="W47" s="108"/>
      <c r="X47" s="106"/>
      <c r="Y47" s="108"/>
      <c r="Z47" s="108"/>
      <c r="AA47" s="108"/>
      <c r="AB47" s="109"/>
      <c r="AC47" s="125" t="s">
        <v>22</v>
      </c>
    </row>
    <row r="48" spans="1:29" s="69" customFormat="1">
      <c r="A48" s="153" t="s">
        <v>114</v>
      </c>
      <c r="B48" s="123" t="s">
        <v>4</v>
      </c>
      <c r="C48" s="174"/>
      <c r="D48" s="106">
        <f>D$27*D47</f>
        <v>0</v>
      </c>
      <c r="E48" s="108">
        <f>E$27*E47</f>
        <v>0</v>
      </c>
      <c r="F48" s="108">
        <f t="shared" ref="F48:K48" si="20">F$27*F47</f>
        <v>0</v>
      </c>
      <c r="G48" s="108">
        <f t="shared" si="20"/>
        <v>0</v>
      </c>
      <c r="H48" s="106">
        <f t="shared" si="20"/>
        <v>1.5</v>
      </c>
      <c r="I48" s="108">
        <f t="shared" si="20"/>
        <v>1.5</v>
      </c>
      <c r="J48" s="108">
        <f t="shared" si="20"/>
        <v>1.5</v>
      </c>
      <c r="K48" s="108">
        <f t="shared" si="20"/>
        <v>1.5</v>
      </c>
      <c r="L48" s="200">
        <f>L$29*L47</f>
        <v>0</v>
      </c>
      <c r="M48" s="200">
        <f t="shared" ref="M48:O48" si="21">M$29*M47</f>
        <v>0</v>
      </c>
      <c r="N48" s="200">
        <f t="shared" si="21"/>
        <v>0</v>
      </c>
      <c r="O48" s="200">
        <f t="shared" si="21"/>
        <v>0</v>
      </c>
      <c r="P48" s="106">
        <f>P$29*P47</f>
        <v>0.8</v>
      </c>
      <c r="Q48" s="108">
        <f t="shared" ref="Q48:S48" si="22">Q$29*Q47</f>
        <v>0.8</v>
      </c>
      <c r="R48" s="108">
        <f t="shared" si="22"/>
        <v>0.8</v>
      </c>
      <c r="S48" s="108">
        <f t="shared" si="22"/>
        <v>0.8</v>
      </c>
      <c r="T48" s="108"/>
      <c r="U48" s="108"/>
      <c r="V48" s="108"/>
      <c r="W48" s="108"/>
      <c r="X48" s="110">
        <f>SQRT(SUMSQ(H48,P48))</f>
        <v>1.7</v>
      </c>
      <c r="Y48" s="111">
        <f>SQRT(SUMSQ(I48,Q48))</f>
        <v>1.7</v>
      </c>
      <c r="Z48" s="111">
        <f>SQRT(SUMSQ(J48,R48))</f>
        <v>1.7</v>
      </c>
      <c r="AA48" s="111">
        <f>SQRT(SUMSQ(K48,S48))</f>
        <v>1.7</v>
      </c>
      <c r="AB48" s="112"/>
      <c r="AC48" s="148" t="s">
        <v>115</v>
      </c>
    </row>
    <row r="49" spans="1:29" s="69" customFormat="1">
      <c r="A49" s="154"/>
      <c r="B49" s="86"/>
      <c r="C49" s="175"/>
      <c r="D49" s="75"/>
      <c r="H49" s="75"/>
      <c r="P49" s="75"/>
      <c r="X49" s="75"/>
      <c r="AB49" s="86"/>
      <c r="AC49" s="121"/>
    </row>
    <row r="50" spans="1:29" s="69" customFormat="1">
      <c r="A50" s="154"/>
      <c r="B50" s="86"/>
      <c r="C50" s="175"/>
      <c r="D50" s="75"/>
      <c r="H50" s="75"/>
      <c r="P50" s="75"/>
      <c r="X50" s="75"/>
      <c r="AB50" s="86"/>
      <c r="AC50" s="121"/>
    </row>
    <row r="51" spans="1:29" s="69" customFormat="1">
      <c r="A51" s="152" t="s">
        <v>63</v>
      </c>
      <c r="B51" s="123" t="s">
        <v>8</v>
      </c>
      <c r="C51" s="174"/>
      <c r="D51" s="106">
        <v>1</v>
      </c>
      <c r="E51" s="108">
        <v>1</v>
      </c>
      <c r="F51" s="108">
        <v>1</v>
      </c>
      <c r="G51" s="108">
        <v>1</v>
      </c>
      <c r="H51" s="199">
        <v>0</v>
      </c>
      <c r="I51" s="200">
        <v>0</v>
      </c>
      <c r="J51" s="200">
        <v>0</v>
      </c>
      <c r="K51" s="200">
        <v>0</v>
      </c>
      <c r="L51" s="108">
        <f>L17/(D17+L17)</f>
        <v>0.40060320329074439</v>
      </c>
      <c r="M51" s="108">
        <f>M17/(E17+M17)</f>
        <v>0.99009900990099009</v>
      </c>
      <c r="N51" s="108">
        <f>N17/(F17+N17)</f>
        <v>0.28474724895080222</v>
      </c>
      <c r="O51" s="108">
        <f>O17/(G17+O17)</f>
        <v>0.2847472489508015</v>
      </c>
      <c r="P51" s="106">
        <v>0</v>
      </c>
      <c r="Q51" s="108">
        <v>0</v>
      </c>
      <c r="R51" s="108">
        <v>0</v>
      </c>
      <c r="S51" s="108">
        <v>0</v>
      </c>
      <c r="T51" s="108"/>
      <c r="U51" s="108"/>
      <c r="V51" s="108"/>
      <c r="W51" s="108"/>
      <c r="X51" s="106"/>
      <c r="Y51" s="108"/>
      <c r="Z51" s="108"/>
      <c r="AA51" s="108"/>
      <c r="AB51" s="109"/>
      <c r="AC51" s="125" t="s">
        <v>21</v>
      </c>
    </row>
    <row r="52" spans="1:29" s="69" customFormat="1">
      <c r="A52" s="153" t="s">
        <v>64</v>
      </c>
      <c r="B52" s="123" t="s">
        <v>4</v>
      </c>
      <c r="C52" s="174"/>
      <c r="D52" s="106">
        <f t="shared" ref="D52:G52" si="23">D$26*D51</f>
        <v>1.5</v>
      </c>
      <c r="E52" s="108">
        <f t="shared" si="23"/>
        <v>1.5</v>
      </c>
      <c r="F52" s="108">
        <f t="shared" si="23"/>
        <v>1.5</v>
      </c>
      <c r="G52" s="108">
        <f t="shared" si="23"/>
        <v>1.5</v>
      </c>
      <c r="H52" s="199">
        <f t="shared" ref="H52:K52" si="24">H$26*H51</f>
        <v>0</v>
      </c>
      <c r="I52" s="200">
        <f t="shared" si="24"/>
        <v>0</v>
      </c>
      <c r="J52" s="200">
        <f t="shared" si="24"/>
        <v>0</v>
      </c>
      <c r="K52" s="200">
        <f t="shared" si="24"/>
        <v>0</v>
      </c>
      <c r="L52" s="108">
        <f>L$28*L51</f>
        <v>0.12018096098722331</v>
      </c>
      <c r="M52" s="108">
        <f t="shared" ref="M52:S52" si="25">M$28*M51</f>
        <v>0.29702970297029702</v>
      </c>
      <c r="N52" s="108">
        <f t="shared" si="25"/>
        <v>8.5424174685240661E-2</v>
      </c>
      <c r="O52" s="108">
        <f t="shared" si="25"/>
        <v>8.5424174685240453E-2</v>
      </c>
      <c r="P52" s="106">
        <f t="shared" si="25"/>
        <v>0</v>
      </c>
      <c r="Q52" s="108">
        <f t="shared" si="25"/>
        <v>0</v>
      </c>
      <c r="R52" s="108">
        <f t="shared" si="25"/>
        <v>0</v>
      </c>
      <c r="S52" s="108">
        <f t="shared" si="25"/>
        <v>0</v>
      </c>
      <c r="T52" s="108"/>
      <c r="U52" s="108"/>
      <c r="V52" s="108"/>
      <c r="W52" s="108"/>
      <c r="X52" s="110">
        <f>SQRT(SUMSQ(D52,L52,P52))</f>
        <v>1.5048067860638497</v>
      </c>
      <c r="Y52" s="111">
        <f>SQRT(SUMSQ(E52,M52,Q52))</f>
        <v>1.5291261048215163</v>
      </c>
      <c r="Z52" s="111">
        <f>SQRT(SUMSQ(F52,N52,R52))</f>
        <v>1.502430460826941</v>
      </c>
      <c r="AA52" s="111">
        <f>SQRT(SUMSQ(G52,O52,S52))</f>
        <v>1.502430460826941</v>
      </c>
      <c r="AB52" s="112"/>
      <c r="AC52" s="126" t="s">
        <v>37</v>
      </c>
    </row>
    <row r="53" spans="1:29" s="69" customFormat="1">
      <c r="A53" s="113"/>
      <c r="B53" s="67"/>
      <c r="C53" s="173"/>
      <c r="D53" s="114"/>
      <c r="E53" s="115"/>
      <c r="F53" s="115"/>
      <c r="G53" s="115"/>
      <c r="H53" s="114"/>
      <c r="I53" s="115"/>
      <c r="J53" s="115"/>
      <c r="K53" s="115"/>
      <c r="L53" s="115"/>
      <c r="M53" s="115"/>
      <c r="N53" s="115"/>
      <c r="O53" s="115"/>
      <c r="P53" s="114"/>
      <c r="Q53" s="115"/>
      <c r="R53" s="115"/>
      <c r="S53" s="115"/>
      <c r="T53" s="115"/>
      <c r="U53" s="115"/>
      <c r="V53" s="115"/>
      <c r="W53" s="115"/>
      <c r="X53" s="118"/>
      <c r="Y53" s="119"/>
      <c r="Z53" s="119"/>
      <c r="AA53" s="119"/>
      <c r="AB53" s="120"/>
      <c r="AC53" s="126"/>
    </row>
    <row r="54" spans="1:29" s="69" customFormat="1">
      <c r="A54" s="154"/>
      <c r="B54" s="86"/>
      <c r="C54" s="175"/>
      <c r="D54" s="75"/>
      <c r="H54" s="75"/>
      <c r="P54" s="75"/>
      <c r="X54" s="75"/>
      <c r="AB54" s="86"/>
      <c r="AC54" s="121"/>
    </row>
    <row r="55" spans="1:29" s="69" customFormat="1">
      <c r="A55" s="152" t="s">
        <v>65</v>
      </c>
      <c r="B55" s="123" t="s">
        <v>8</v>
      </c>
      <c r="C55" s="174"/>
      <c r="D55" s="199">
        <v>0</v>
      </c>
      <c r="E55" s="200">
        <v>0</v>
      </c>
      <c r="F55" s="200">
        <v>0</v>
      </c>
      <c r="G55" s="200">
        <v>0</v>
      </c>
      <c r="H55" s="106">
        <v>1</v>
      </c>
      <c r="I55" s="108">
        <v>1</v>
      </c>
      <c r="J55" s="108">
        <v>1</v>
      </c>
      <c r="K55" s="108">
        <v>1</v>
      </c>
      <c r="L55" s="108">
        <v>0</v>
      </c>
      <c r="M55" s="108">
        <v>0</v>
      </c>
      <c r="N55" s="108">
        <v>0</v>
      </c>
      <c r="O55" s="108">
        <v>0</v>
      </c>
      <c r="P55" s="106">
        <f>P17/(D17+P17)</f>
        <v>0.40060320329074439</v>
      </c>
      <c r="Q55" s="108">
        <f>Q17/(E17+Q17)</f>
        <v>0.99009900990099009</v>
      </c>
      <c r="R55" s="108">
        <f>R17/(F17+R17)</f>
        <v>0.28474724895080222</v>
      </c>
      <c r="S55" s="108">
        <f>S17/(G17+S17)</f>
        <v>0.2847472489508015</v>
      </c>
      <c r="T55" s="108"/>
      <c r="U55" s="108"/>
      <c r="V55" s="108"/>
      <c r="W55" s="108"/>
      <c r="X55" s="106"/>
      <c r="Y55" s="108"/>
      <c r="Z55" s="108"/>
      <c r="AA55" s="108"/>
      <c r="AB55" s="109"/>
      <c r="AC55" s="125" t="s">
        <v>21</v>
      </c>
    </row>
    <row r="56" spans="1:29" s="69" customFormat="1">
      <c r="A56" s="153" t="s">
        <v>66</v>
      </c>
      <c r="B56" s="123" t="s">
        <v>4</v>
      </c>
      <c r="C56" s="174"/>
      <c r="D56" s="199">
        <f>D$26*D55</f>
        <v>0</v>
      </c>
      <c r="E56" s="200">
        <f t="shared" ref="E56:K56" si="26">E$26*E55</f>
        <v>0</v>
      </c>
      <c r="F56" s="200">
        <f t="shared" si="26"/>
        <v>0</v>
      </c>
      <c r="G56" s="200">
        <f t="shared" si="26"/>
        <v>0</v>
      </c>
      <c r="H56" s="106">
        <f t="shared" si="26"/>
        <v>1.5</v>
      </c>
      <c r="I56" s="108">
        <f t="shared" si="26"/>
        <v>1.5</v>
      </c>
      <c r="J56" s="108">
        <f t="shared" si="26"/>
        <v>1.5</v>
      </c>
      <c r="K56" s="108">
        <f t="shared" si="26"/>
        <v>1.5</v>
      </c>
      <c r="L56" s="108">
        <f t="shared" ref="L56:O56" si="27">L$28*L55</f>
        <v>0</v>
      </c>
      <c r="M56" s="108">
        <f t="shared" si="27"/>
        <v>0</v>
      </c>
      <c r="N56" s="108">
        <f t="shared" si="27"/>
        <v>0</v>
      </c>
      <c r="O56" s="108">
        <f t="shared" si="27"/>
        <v>0</v>
      </c>
      <c r="P56" s="106">
        <f t="shared" ref="P56:S56" si="28">P$28*P55</f>
        <v>0.12018096098722331</v>
      </c>
      <c r="Q56" s="108">
        <f t="shared" si="28"/>
        <v>0.29702970297029702</v>
      </c>
      <c r="R56" s="108">
        <f t="shared" si="28"/>
        <v>8.5424174685240661E-2</v>
      </c>
      <c r="S56" s="108">
        <f t="shared" si="28"/>
        <v>8.5424174685240453E-2</v>
      </c>
      <c r="T56" s="108"/>
      <c r="U56" s="108"/>
      <c r="V56" s="108"/>
      <c r="W56" s="108"/>
      <c r="X56" s="110">
        <f>SQRT(SUMSQ(D56,L56,P56,H56))</f>
        <v>1.5048067860638497</v>
      </c>
      <c r="Y56" s="111">
        <f>SQRT(SUMSQ(E56,M56,Q56,I56))</f>
        <v>1.5291261048215163</v>
      </c>
      <c r="Z56" s="111">
        <f>SQRT(SUMSQ(F56,N56,R56,J56))</f>
        <v>1.502430460826941</v>
      </c>
      <c r="AA56" s="111">
        <f>SQRT(SUMSQ(G56,O56,S56,K56))</f>
        <v>1.502430460826941</v>
      </c>
      <c r="AB56" s="112"/>
      <c r="AC56" s="126" t="s">
        <v>37</v>
      </c>
    </row>
    <row r="57" spans="1:29" s="69" customFormat="1">
      <c r="A57" s="113"/>
      <c r="B57" s="67"/>
      <c r="C57" s="173"/>
      <c r="D57" s="114"/>
      <c r="E57" s="115"/>
      <c r="F57" s="115"/>
      <c r="G57" s="115"/>
      <c r="H57" s="114"/>
      <c r="I57" s="115"/>
      <c r="J57" s="115"/>
      <c r="K57" s="115"/>
      <c r="L57" s="115"/>
      <c r="M57" s="115"/>
      <c r="N57" s="115"/>
      <c r="O57" s="115"/>
      <c r="P57" s="114"/>
      <c r="Q57" s="115"/>
      <c r="R57" s="115"/>
      <c r="S57" s="115"/>
      <c r="T57" s="115"/>
      <c r="U57" s="115"/>
      <c r="V57" s="115"/>
      <c r="W57" s="115"/>
      <c r="X57" s="118"/>
      <c r="Y57" s="119"/>
      <c r="Z57" s="119"/>
      <c r="AA57" s="119"/>
      <c r="AB57" s="120"/>
      <c r="AC57" s="126"/>
    </row>
    <row r="58" spans="1:29" s="69" customFormat="1">
      <c r="A58" s="113"/>
      <c r="B58" s="71"/>
      <c r="C58" s="176"/>
      <c r="D58" s="82"/>
      <c r="E58" s="83"/>
      <c r="F58" s="83"/>
      <c r="G58" s="83"/>
      <c r="H58" s="82"/>
      <c r="I58" s="83"/>
      <c r="J58" s="83"/>
      <c r="K58" s="83"/>
      <c r="L58" s="115"/>
      <c r="M58" s="115"/>
      <c r="N58" s="115"/>
      <c r="O58" s="115"/>
      <c r="P58" s="114"/>
      <c r="Q58" s="115"/>
      <c r="R58" s="115"/>
      <c r="S58" s="115"/>
      <c r="T58" s="83"/>
      <c r="U58" s="83"/>
      <c r="V58" s="83"/>
      <c r="W58" s="83"/>
      <c r="X58" s="82"/>
      <c r="Y58" s="83"/>
      <c r="Z58" s="83"/>
      <c r="AA58" s="83"/>
      <c r="AB58" s="84"/>
      <c r="AC58" s="125"/>
    </row>
    <row r="59" spans="1:29" s="69" customFormat="1">
      <c r="A59" s="152" t="s">
        <v>80</v>
      </c>
      <c r="B59" s="123" t="s">
        <v>8</v>
      </c>
      <c r="C59" s="174"/>
      <c r="D59" s="199">
        <v>0</v>
      </c>
      <c r="E59" s="200">
        <v>0</v>
      </c>
      <c r="F59" s="200">
        <v>0</v>
      </c>
      <c r="G59" s="200">
        <v>0</v>
      </c>
      <c r="H59" s="199">
        <v>0</v>
      </c>
      <c r="I59" s="200">
        <v>0</v>
      </c>
      <c r="J59" s="200">
        <v>0</v>
      </c>
      <c r="K59" s="200">
        <v>0</v>
      </c>
      <c r="L59" s="108">
        <v>0</v>
      </c>
      <c r="M59" s="108">
        <v>0</v>
      </c>
      <c r="N59" s="108">
        <v>0</v>
      </c>
      <c r="O59" s="108">
        <v>0</v>
      </c>
      <c r="P59" s="106">
        <v>1</v>
      </c>
      <c r="Q59" s="108">
        <v>1</v>
      </c>
      <c r="R59" s="108">
        <v>1</v>
      </c>
      <c r="S59" s="108">
        <v>1</v>
      </c>
      <c r="T59" s="108"/>
      <c r="U59" s="108"/>
      <c r="V59" s="108"/>
      <c r="W59" s="108"/>
      <c r="X59" s="106"/>
      <c r="Y59" s="108"/>
      <c r="Z59" s="108"/>
      <c r="AA59" s="108"/>
      <c r="AB59" s="109"/>
      <c r="AC59" s="125" t="s">
        <v>21</v>
      </c>
    </row>
    <row r="60" spans="1:29" s="69" customFormat="1">
      <c r="A60" s="153" t="s">
        <v>77</v>
      </c>
      <c r="B60" s="123" t="s">
        <v>4</v>
      </c>
      <c r="C60" s="174"/>
      <c r="D60" s="199">
        <f>D$27*D59</f>
        <v>0</v>
      </c>
      <c r="E60" s="200">
        <f t="shared" ref="E60:G60" si="29">E$27*E59</f>
        <v>0</v>
      </c>
      <c r="F60" s="200">
        <f t="shared" si="29"/>
        <v>0</v>
      </c>
      <c r="G60" s="200">
        <f t="shared" si="29"/>
        <v>0</v>
      </c>
      <c r="H60" s="199">
        <f t="shared" ref="H60:K60" si="30">H$27*H59</f>
        <v>0</v>
      </c>
      <c r="I60" s="200">
        <f t="shared" si="30"/>
        <v>0</v>
      </c>
      <c r="J60" s="200">
        <f t="shared" si="30"/>
        <v>0</v>
      </c>
      <c r="K60" s="200">
        <f t="shared" si="30"/>
        <v>0</v>
      </c>
      <c r="L60" s="108">
        <f t="shared" ref="L60:O60" si="31">L$29*L59</f>
        <v>0</v>
      </c>
      <c r="M60" s="108">
        <f t="shared" si="31"/>
        <v>0</v>
      </c>
      <c r="N60" s="108">
        <f t="shared" si="31"/>
        <v>0</v>
      </c>
      <c r="O60" s="108">
        <f t="shared" si="31"/>
        <v>0</v>
      </c>
      <c r="P60" s="106">
        <f>P$29*P59</f>
        <v>0.8</v>
      </c>
      <c r="Q60" s="108">
        <f t="shared" ref="Q60:S60" si="32">Q$29*Q59</f>
        <v>0.8</v>
      </c>
      <c r="R60" s="108">
        <f t="shared" si="32"/>
        <v>0.8</v>
      </c>
      <c r="S60" s="108">
        <f t="shared" si="32"/>
        <v>0.8</v>
      </c>
      <c r="T60" s="108"/>
      <c r="U60" s="108"/>
      <c r="V60" s="108"/>
      <c r="W60" s="108"/>
      <c r="X60" s="110">
        <f>SQRT(SUMSQ(D60,L60,P60,H60))+T60</f>
        <v>0.8</v>
      </c>
      <c r="Y60" s="111">
        <f>SQRT(SUMSQ(E60,M60,Q60,I60))+U60</f>
        <v>0.8</v>
      </c>
      <c r="Z60" s="111">
        <f>SQRT(SUMSQ(F60,N60,R60,J60))+V60</f>
        <v>0.8</v>
      </c>
      <c r="AA60" s="111">
        <f>SQRT(SUMSQ(G60,O60,S60,K60))+W60</f>
        <v>0.8</v>
      </c>
      <c r="AB60" s="112"/>
      <c r="AC60" s="148" t="s">
        <v>81</v>
      </c>
    </row>
    <row r="61" spans="1:29" s="69" customFormat="1">
      <c r="A61" s="113"/>
      <c r="B61" s="67"/>
      <c r="C61" s="173"/>
      <c r="D61" s="114"/>
      <c r="E61" s="115"/>
      <c r="F61" s="115"/>
      <c r="G61" s="115"/>
      <c r="H61" s="114"/>
      <c r="I61" s="115"/>
      <c r="J61" s="115"/>
      <c r="K61" s="115"/>
      <c r="L61" s="115"/>
      <c r="M61" s="115"/>
      <c r="N61" s="115"/>
      <c r="O61" s="115"/>
      <c r="P61" s="114"/>
      <c r="Q61" s="115"/>
      <c r="R61" s="115"/>
      <c r="S61" s="115"/>
      <c r="T61" s="115"/>
      <c r="U61" s="115"/>
      <c r="V61" s="115"/>
      <c r="W61" s="115"/>
      <c r="X61" s="118"/>
      <c r="Y61" s="119"/>
      <c r="Z61" s="119"/>
      <c r="AA61" s="119"/>
      <c r="AB61" s="120"/>
      <c r="AC61" s="126"/>
    </row>
    <row r="62" spans="1:29" s="69" customFormat="1">
      <c r="A62" s="113"/>
      <c r="B62" s="71"/>
      <c r="C62" s="176"/>
      <c r="D62" s="82"/>
      <c r="E62" s="83"/>
      <c r="F62" s="83"/>
      <c r="G62" s="83"/>
      <c r="H62" s="82"/>
      <c r="I62" s="83"/>
      <c r="J62" s="83"/>
      <c r="K62" s="83"/>
      <c r="L62" s="115"/>
      <c r="M62" s="115"/>
      <c r="N62" s="115"/>
      <c r="O62" s="115"/>
      <c r="P62" s="114"/>
      <c r="Q62" s="115"/>
      <c r="R62" s="115"/>
      <c r="S62" s="115"/>
      <c r="T62" s="83"/>
      <c r="U62" s="83"/>
      <c r="V62" s="83"/>
      <c r="W62" s="83"/>
      <c r="X62" s="82"/>
      <c r="Y62" s="83"/>
      <c r="Z62" s="83"/>
      <c r="AA62" s="83"/>
      <c r="AB62" s="84"/>
      <c r="AC62" s="125"/>
    </row>
    <row r="63" spans="1:29" s="69" customFormat="1">
      <c r="A63" s="152" t="s">
        <v>79</v>
      </c>
      <c r="B63" s="123" t="s">
        <v>8</v>
      </c>
      <c r="C63" s="174"/>
      <c r="D63" s="199">
        <v>0</v>
      </c>
      <c r="E63" s="200">
        <v>0</v>
      </c>
      <c r="F63" s="200">
        <v>0</v>
      </c>
      <c r="G63" s="200">
        <v>0</v>
      </c>
      <c r="H63" s="199">
        <v>0</v>
      </c>
      <c r="I63" s="200">
        <v>0</v>
      </c>
      <c r="J63" s="200">
        <v>0</v>
      </c>
      <c r="K63" s="200">
        <v>0</v>
      </c>
      <c r="L63" s="108">
        <v>0</v>
      </c>
      <c r="M63" s="108">
        <v>0</v>
      </c>
      <c r="N63" s="108">
        <v>0</v>
      </c>
      <c r="O63" s="108">
        <v>0</v>
      </c>
      <c r="P63" s="106">
        <v>1</v>
      </c>
      <c r="Q63" s="108">
        <v>1</v>
      </c>
      <c r="R63" s="108">
        <v>1</v>
      </c>
      <c r="S63" s="108">
        <v>1</v>
      </c>
      <c r="T63" s="108">
        <v>1</v>
      </c>
      <c r="U63" s="108">
        <v>1</v>
      </c>
      <c r="V63" s="108">
        <v>1</v>
      </c>
      <c r="W63" s="108">
        <v>1</v>
      </c>
      <c r="X63" s="106"/>
      <c r="Y63" s="108"/>
      <c r="Z63" s="108"/>
      <c r="AA63" s="108"/>
      <c r="AB63" s="109"/>
      <c r="AC63" s="125" t="s">
        <v>21</v>
      </c>
    </row>
    <row r="64" spans="1:29" s="69" customFormat="1">
      <c r="A64" s="153" t="s">
        <v>78</v>
      </c>
      <c r="B64" s="123" t="s">
        <v>4</v>
      </c>
      <c r="C64" s="174"/>
      <c r="D64" s="199">
        <f>D$27*D63</f>
        <v>0</v>
      </c>
      <c r="E64" s="200">
        <f t="shared" ref="E64:K64" si="33">E$27*E63</f>
        <v>0</v>
      </c>
      <c r="F64" s="200">
        <f t="shared" si="33"/>
        <v>0</v>
      </c>
      <c r="G64" s="200">
        <f t="shared" si="33"/>
        <v>0</v>
      </c>
      <c r="H64" s="199">
        <f t="shared" si="33"/>
        <v>0</v>
      </c>
      <c r="I64" s="200">
        <f t="shared" si="33"/>
        <v>0</v>
      </c>
      <c r="J64" s="200">
        <f t="shared" si="33"/>
        <v>0</v>
      </c>
      <c r="K64" s="200">
        <f t="shared" si="33"/>
        <v>0</v>
      </c>
      <c r="L64" s="108">
        <f t="shared" ref="L64:O64" si="34">L$29*L63</f>
        <v>0</v>
      </c>
      <c r="M64" s="108">
        <f t="shared" si="34"/>
        <v>0</v>
      </c>
      <c r="N64" s="108">
        <f t="shared" si="34"/>
        <v>0</v>
      </c>
      <c r="O64" s="108">
        <f t="shared" si="34"/>
        <v>0</v>
      </c>
      <c r="P64" s="106">
        <f>P$29*P63</f>
        <v>0.8</v>
      </c>
      <c r="Q64" s="108">
        <f t="shared" ref="Q64:S64" si="35">Q$29*Q63</f>
        <v>0.8</v>
      </c>
      <c r="R64" s="108">
        <f t="shared" si="35"/>
        <v>0.8</v>
      </c>
      <c r="S64" s="108">
        <f t="shared" si="35"/>
        <v>0.8</v>
      </c>
      <c r="T64" s="108">
        <f t="shared" ref="T64:W64" si="36">T$30*T63</f>
        <v>3</v>
      </c>
      <c r="U64" s="108">
        <f t="shared" si="36"/>
        <v>3</v>
      </c>
      <c r="V64" s="108">
        <f t="shared" si="36"/>
        <v>3.5</v>
      </c>
      <c r="W64" s="108">
        <f t="shared" si="36"/>
        <v>3.5</v>
      </c>
      <c r="X64" s="110">
        <f>SQRT(SUMSQ(D64,L64,P64,H64))+T64</f>
        <v>3.8</v>
      </c>
      <c r="Y64" s="111">
        <f>SQRT(SUMSQ(E64,M64,Q64,I64))+U64</f>
        <v>3.8</v>
      </c>
      <c r="Z64" s="111">
        <f>SQRT(SUMSQ(F64,N64,R64,J64))+V64</f>
        <v>4.3</v>
      </c>
      <c r="AA64" s="111">
        <f>SQRT(SUMSQ(G64,O64,S64,K64))+W64</f>
        <v>4.3</v>
      </c>
      <c r="AB64" s="112"/>
      <c r="AC64" s="148" t="s">
        <v>82</v>
      </c>
    </row>
    <row r="65" spans="1:29" s="69" customFormat="1" ht="13.5" thickBot="1">
      <c r="A65" s="87"/>
      <c r="B65" s="124"/>
      <c r="C65" s="177"/>
      <c r="D65" s="88"/>
      <c r="E65" s="89"/>
      <c r="F65" s="89"/>
      <c r="G65" s="89"/>
      <c r="H65" s="88"/>
      <c r="I65" s="89"/>
      <c r="J65" s="89"/>
      <c r="K65" s="89"/>
      <c r="L65" s="89"/>
      <c r="M65" s="89"/>
      <c r="N65" s="89"/>
      <c r="O65" s="89"/>
      <c r="P65" s="88"/>
      <c r="Q65" s="89"/>
      <c r="R65" s="89"/>
      <c r="S65" s="89"/>
      <c r="T65" s="89"/>
      <c r="U65" s="89"/>
      <c r="V65" s="89"/>
      <c r="W65" s="89"/>
      <c r="X65" s="90"/>
      <c r="Y65" s="91"/>
      <c r="Z65" s="91"/>
      <c r="AA65" s="91"/>
      <c r="AB65" s="92"/>
      <c r="AC65" s="93"/>
    </row>
    <row r="66" spans="1:29" s="69" customFormat="1">
      <c r="A66" s="94"/>
      <c r="B66" s="70"/>
      <c r="C66" s="70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5"/>
      <c r="Y66" s="85"/>
      <c r="Z66" s="85"/>
      <c r="AA66" s="85"/>
      <c r="AB66" s="85"/>
      <c r="AC66" s="95"/>
    </row>
    <row r="67" spans="1:29" s="69" customFormat="1" ht="13.5" thickBot="1">
      <c r="AC67" s="95"/>
    </row>
    <row r="68" spans="1:29" s="69" customFormat="1">
      <c r="A68" s="1" t="s">
        <v>18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97" t="s">
        <v>0</v>
      </c>
    </row>
    <row r="69" spans="1:29" s="69" customFormat="1">
      <c r="A69" s="4" t="s">
        <v>103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150"/>
    </row>
    <row r="70" spans="1:29" s="69" customFormat="1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150"/>
    </row>
    <row r="71" spans="1:29" s="69" customFormat="1" ht="13.5" thickBot="1">
      <c r="A71" s="149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51"/>
    </row>
    <row r="72" spans="1:29" s="69" customFormat="1">
      <c r="AC72" s="95"/>
    </row>
    <row r="73" spans="1:29" s="69" customFormat="1" ht="13.5" thickBot="1">
      <c r="AC73" s="95"/>
    </row>
    <row r="74" spans="1:29" s="69" customFormat="1">
      <c r="A74" s="1" t="s">
        <v>19</v>
      </c>
      <c r="B74" s="51"/>
      <c r="C74" s="19"/>
      <c r="D74" s="201" t="s">
        <v>92</v>
      </c>
      <c r="E74" s="202"/>
      <c r="F74" s="203"/>
      <c r="G74" s="203"/>
      <c r="H74" s="201" t="s">
        <v>93</v>
      </c>
      <c r="I74" s="202"/>
      <c r="J74" s="203"/>
      <c r="K74" s="203"/>
      <c r="L74" s="201" t="s">
        <v>94</v>
      </c>
      <c r="M74" s="202"/>
      <c r="N74" s="205"/>
      <c r="O74" s="205"/>
      <c r="P74" s="202" t="s">
        <v>95</v>
      </c>
      <c r="Q74" s="202"/>
      <c r="R74" s="205"/>
      <c r="S74" s="205"/>
      <c r="T74" s="107"/>
      <c r="U74" s="19"/>
      <c r="V74" s="19"/>
      <c r="W74" s="19"/>
      <c r="X74" s="19"/>
      <c r="Y74" s="19"/>
      <c r="Z74" s="19"/>
      <c r="AA74" s="19"/>
      <c r="AB74" s="51"/>
      <c r="AC74" s="14" t="s">
        <v>0</v>
      </c>
    </row>
    <row r="75" spans="1:29" s="69" customFormat="1">
      <c r="A75" s="2"/>
      <c r="B75" s="37"/>
      <c r="C75" s="3"/>
      <c r="D75" s="36" t="s">
        <v>30</v>
      </c>
      <c r="E75" s="3" t="s">
        <v>31</v>
      </c>
      <c r="F75" s="204" t="s">
        <v>75</v>
      </c>
      <c r="G75" s="204"/>
      <c r="H75" s="36" t="s">
        <v>30</v>
      </c>
      <c r="I75" s="3" t="s">
        <v>31</v>
      </c>
      <c r="J75" s="204" t="s">
        <v>75</v>
      </c>
      <c r="K75" s="204"/>
      <c r="L75" s="36" t="s">
        <v>30</v>
      </c>
      <c r="M75" s="3" t="s">
        <v>31</v>
      </c>
      <c r="N75" s="204" t="s">
        <v>75</v>
      </c>
      <c r="O75" s="204"/>
      <c r="P75" s="36" t="s">
        <v>30</v>
      </c>
      <c r="Q75" s="3" t="s">
        <v>31</v>
      </c>
      <c r="R75" s="204" t="s">
        <v>75</v>
      </c>
      <c r="S75" s="204"/>
      <c r="T75" s="36"/>
      <c r="U75" s="3"/>
      <c r="V75" s="3"/>
      <c r="W75" s="3"/>
      <c r="X75" s="3"/>
      <c r="Y75" s="3"/>
      <c r="Z75" s="3"/>
      <c r="AA75" s="3"/>
      <c r="AB75" s="37"/>
      <c r="AC75" s="15"/>
    </row>
    <row r="76" spans="1:29" s="69" customFormat="1">
      <c r="A76" s="2" t="s">
        <v>5</v>
      </c>
      <c r="B76" s="67" t="s">
        <v>2</v>
      </c>
      <c r="C76" s="6"/>
      <c r="D76" s="55">
        <f t="shared" ref="D76:G76" si="37">D9</f>
        <v>-88</v>
      </c>
      <c r="E76" s="26">
        <f t="shared" si="37"/>
        <v>-108.5</v>
      </c>
      <c r="F76" s="26">
        <f t="shared" si="37"/>
        <v>-115.5</v>
      </c>
      <c r="G76" s="26">
        <f t="shared" si="37"/>
        <v>-115</v>
      </c>
      <c r="H76" s="55">
        <f t="shared" ref="H76:K76" si="38">H9</f>
        <v>-88</v>
      </c>
      <c r="I76" s="26">
        <f t="shared" si="38"/>
        <v>-108.5</v>
      </c>
      <c r="J76" s="26">
        <f t="shared" si="38"/>
        <v>-115.5</v>
      </c>
      <c r="K76" s="26">
        <f t="shared" si="38"/>
        <v>-115</v>
      </c>
      <c r="L76" s="55"/>
      <c r="M76" s="26"/>
      <c r="N76" s="26"/>
      <c r="O76" s="26"/>
      <c r="P76" s="26"/>
      <c r="Q76" s="26"/>
      <c r="R76" s="26"/>
      <c r="S76" s="26"/>
      <c r="T76" s="98"/>
      <c r="U76" s="6"/>
      <c r="V76" s="6"/>
      <c r="W76" s="6"/>
      <c r="X76" s="6"/>
      <c r="Y76" s="6"/>
      <c r="Z76" s="6"/>
      <c r="AA76" s="6"/>
      <c r="AB76" s="67"/>
      <c r="AC76" s="25"/>
    </row>
    <row r="77" spans="1:29" s="69" customFormat="1">
      <c r="A77" s="2" t="s">
        <v>3</v>
      </c>
      <c r="B77" s="67" t="s">
        <v>4</v>
      </c>
      <c r="C77" s="6"/>
      <c r="D77" s="55"/>
      <c r="E77" s="26"/>
      <c r="F77" s="26"/>
      <c r="G77" s="26"/>
      <c r="H77" s="55"/>
      <c r="I77" s="26"/>
      <c r="J77" s="26"/>
      <c r="K77" s="26"/>
      <c r="L77" s="55">
        <f t="shared" ref="L77:O77" si="39">L10</f>
        <v>-1.75</v>
      </c>
      <c r="M77" s="26">
        <f t="shared" si="39"/>
        <v>20</v>
      </c>
      <c r="N77" s="26">
        <f t="shared" si="39"/>
        <v>-4</v>
      </c>
      <c r="O77" s="26">
        <f t="shared" si="39"/>
        <v>-4</v>
      </c>
      <c r="P77" s="26">
        <f t="shared" ref="P77:S77" si="40">P10</f>
        <v>-1.75</v>
      </c>
      <c r="Q77" s="26">
        <f t="shared" si="40"/>
        <v>20</v>
      </c>
      <c r="R77" s="26">
        <f t="shared" si="40"/>
        <v>-4</v>
      </c>
      <c r="S77" s="26">
        <f t="shared" si="40"/>
        <v>-4</v>
      </c>
      <c r="T77" s="55"/>
      <c r="U77" s="26"/>
      <c r="V77" s="26"/>
      <c r="W77" s="26"/>
      <c r="X77" s="6"/>
      <c r="Y77" s="6"/>
      <c r="Z77" s="6"/>
      <c r="AA77" s="6"/>
      <c r="AB77" s="67"/>
      <c r="AC77" s="25"/>
    </row>
    <row r="78" spans="1:29" s="69" customFormat="1">
      <c r="A78" s="2" t="s">
        <v>13</v>
      </c>
      <c r="B78" s="67" t="s">
        <v>4</v>
      </c>
      <c r="C78" s="6"/>
      <c r="D78" s="190">
        <v>0</v>
      </c>
      <c r="E78" s="191">
        <v>0</v>
      </c>
      <c r="F78" s="191">
        <v>0</v>
      </c>
      <c r="G78" s="191">
        <v>0</v>
      </c>
      <c r="H78" s="190">
        <v>0</v>
      </c>
      <c r="I78" s="191">
        <v>0</v>
      </c>
      <c r="J78" s="191">
        <v>0</v>
      </c>
      <c r="K78" s="191">
        <v>0</v>
      </c>
      <c r="L78" s="190">
        <v>0</v>
      </c>
      <c r="M78" s="191">
        <v>0</v>
      </c>
      <c r="N78" s="191">
        <v>0.8</v>
      </c>
      <c r="O78" s="191">
        <v>0.8</v>
      </c>
      <c r="P78" s="159">
        <v>0</v>
      </c>
      <c r="Q78" s="159">
        <v>0</v>
      </c>
      <c r="R78" s="159">
        <v>0.8</v>
      </c>
      <c r="S78" s="159">
        <v>0.8</v>
      </c>
      <c r="T78" s="55"/>
      <c r="U78" s="26"/>
      <c r="V78" s="26"/>
      <c r="W78" s="26"/>
      <c r="X78" s="6"/>
      <c r="Y78" s="6"/>
      <c r="Z78" s="6"/>
      <c r="AA78" s="6"/>
      <c r="AB78" s="67"/>
      <c r="AC78" s="25" t="s">
        <v>11</v>
      </c>
    </row>
    <row r="79" spans="1:29" s="69" customFormat="1">
      <c r="A79" s="2" t="s">
        <v>12</v>
      </c>
      <c r="B79" s="67" t="s">
        <v>4</v>
      </c>
      <c r="C79" s="6"/>
      <c r="D79" s="129">
        <f t="shared" ref="D79:K79" si="41">D76+D78</f>
        <v>-88</v>
      </c>
      <c r="E79" s="9">
        <f t="shared" si="41"/>
        <v>-108.5</v>
      </c>
      <c r="F79" s="9">
        <f t="shared" si="41"/>
        <v>-115.5</v>
      </c>
      <c r="G79" s="9">
        <f t="shared" si="41"/>
        <v>-115</v>
      </c>
      <c r="H79" s="129">
        <f t="shared" si="41"/>
        <v>-88</v>
      </c>
      <c r="I79" s="9">
        <f t="shared" si="41"/>
        <v>-108.5</v>
      </c>
      <c r="J79" s="9">
        <f t="shared" si="41"/>
        <v>-115.5</v>
      </c>
      <c r="K79" s="9">
        <f t="shared" si="41"/>
        <v>-115</v>
      </c>
      <c r="L79" s="129">
        <f t="shared" ref="L79:S79" si="42">L77+L78</f>
        <v>-1.75</v>
      </c>
      <c r="M79" s="9">
        <f t="shared" si="42"/>
        <v>20</v>
      </c>
      <c r="N79" s="9">
        <f t="shared" si="42"/>
        <v>-3.2</v>
      </c>
      <c r="O79" s="9">
        <f t="shared" si="42"/>
        <v>-3.2</v>
      </c>
      <c r="P79" s="9">
        <f t="shared" si="42"/>
        <v>-1.75</v>
      </c>
      <c r="Q79" s="9">
        <f t="shared" si="42"/>
        <v>20</v>
      </c>
      <c r="R79" s="9">
        <f t="shared" si="42"/>
        <v>-3.2</v>
      </c>
      <c r="S79" s="9">
        <f t="shared" si="42"/>
        <v>-3.2</v>
      </c>
      <c r="T79" s="55"/>
      <c r="U79" s="26"/>
      <c r="V79" s="26"/>
      <c r="W79" s="26"/>
      <c r="X79" s="6"/>
      <c r="Y79" s="6"/>
      <c r="Z79" s="6"/>
      <c r="AA79" s="6"/>
      <c r="AB79" s="67"/>
      <c r="AC79" s="25" t="s">
        <v>23</v>
      </c>
    </row>
    <row r="80" spans="1:29" s="69" customFormat="1">
      <c r="A80" s="2"/>
      <c r="B80" s="67"/>
      <c r="C80" s="6"/>
      <c r="D80" s="98"/>
      <c r="E80" s="6"/>
      <c r="F80" s="6"/>
      <c r="G80" s="6"/>
      <c r="H80" s="98"/>
      <c r="I80" s="6"/>
      <c r="J80" s="6"/>
      <c r="K80" s="6"/>
      <c r="L80" s="55"/>
      <c r="M80" s="26"/>
      <c r="N80" s="26"/>
      <c r="O80" s="26"/>
      <c r="P80" s="26"/>
      <c r="Q80" s="26"/>
      <c r="R80" s="26"/>
      <c r="S80" s="26"/>
      <c r="T80" s="98"/>
      <c r="U80" s="6"/>
      <c r="V80" s="6"/>
      <c r="W80" s="6"/>
      <c r="X80" s="6"/>
      <c r="Y80" s="6"/>
      <c r="Z80" s="6"/>
      <c r="AA80" s="6"/>
      <c r="AB80" s="67"/>
      <c r="AC80" s="25"/>
    </row>
    <row r="81" spans="1:29" s="69" customFormat="1">
      <c r="A81" s="128" t="s">
        <v>10</v>
      </c>
      <c r="B81" s="67"/>
      <c r="C81" s="6"/>
      <c r="D81" s="98"/>
      <c r="E81" s="6"/>
      <c r="F81" s="6"/>
      <c r="G81" s="6"/>
      <c r="H81" s="98"/>
      <c r="I81" s="6"/>
      <c r="J81" s="6"/>
      <c r="K81" s="6"/>
      <c r="L81" s="55"/>
      <c r="M81" s="26"/>
      <c r="N81" s="26"/>
      <c r="O81" s="26"/>
      <c r="P81" s="26"/>
      <c r="Q81" s="26"/>
      <c r="R81" s="26"/>
      <c r="S81" s="26"/>
      <c r="T81" s="98"/>
      <c r="U81" s="6"/>
      <c r="V81" s="6"/>
      <c r="W81" s="6"/>
      <c r="X81" s="6"/>
      <c r="Y81" s="6"/>
      <c r="Z81" s="6"/>
      <c r="AA81" s="6"/>
      <c r="AB81" s="67"/>
      <c r="AC81" s="25"/>
    </row>
    <row r="82" spans="1:29" s="69" customFormat="1">
      <c r="A82" s="2" t="s">
        <v>6</v>
      </c>
      <c r="B82" s="39" t="s">
        <v>56</v>
      </c>
      <c r="C82" s="6"/>
      <c r="D82" s="114">
        <f t="shared" ref="D82:G82" si="43">(10^12)*(10^-3)*10^(D79/10)*D5/15</f>
        <v>3.1697863849222121</v>
      </c>
      <c r="E82" s="115">
        <f t="shared" si="43"/>
        <v>2.8250750892455E-2</v>
      </c>
      <c r="F82" s="115">
        <f t="shared" si="43"/>
        <v>5.6367658625288888E-3</v>
      </c>
      <c r="G82" s="115">
        <f t="shared" si="43"/>
        <v>6.3245553203367336E-3</v>
      </c>
      <c r="H82" s="114">
        <f t="shared" ref="H82:K82" si="44">(10^12)*(10^-3)*10^(H79/10)*H5/15</f>
        <v>3.1697863849222121</v>
      </c>
      <c r="I82" s="115">
        <f t="shared" si="44"/>
        <v>2.8250750892455E-2</v>
      </c>
      <c r="J82" s="115">
        <f t="shared" si="44"/>
        <v>5.6367658625288888E-3</v>
      </c>
      <c r="K82" s="115">
        <f t="shared" si="44"/>
        <v>6.3245553203367336E-3</v>
      </c>
      <c r="L82" s="114">
        <f t="shared" ref="L82:S82" si="45">(10^12)*(10^-3)*10^((D79+L79)/10)*L5/15</f>
        <v>2.1185074503545787</v>
      </c>
      <c r="M82" s="115">
        <f t="shared" si="45"/>
        <v>2.8250750892455065</v>
      </c>
      <c r="N82" s="115">
        <f t="shared" si="45"/>
        <v>2.6979257651832968E-3</v>
      </c>
      <c r="O82" s="115">
        <f t="shared" si="45"/>
        <v>3.0271224968724032E-3</v>
      </c>
      <c r="P82" s="115">
        <f t="shared" si="45"/>
        <v>2.1185074503545787</v>
      </c>
      <c r="Q82" s="115">
        <f t="shared" si="45"/>
        <v>2.8250750892455065</v>
      </c>
      <c r="R82" s="115">
        <f t="shared" si="45"/>
        <v>2.6979257651832968E-3</v>
      </c>
      <c r="S82" s="115">
        <f t="shared" si="45"/>
        <v>3.0271224968724032E-3</v>
      </c>
      <c r="T82" s="114"/>
      <c r="U82" s="115"/>
      <c r="V82" s="115"/>
      <c r="W82" s="115"/>
      <c r="X82" s="115"/>
      <c r="Y82" s="115"/>
      <c r="Z82" s="115"/>
      <c r="AA82" s="115"/>
      <c r="AB82" s="116"/>
      <c r="AC82" s="25"/>
    </row>
    <row r="83" spans="1:29" s="69" customFormat="1">
      <c r="A83" s="23" t="s">
        <v>96</v>
      </c>
      <c r="B83" s="67" t="s">
        <v>4</v>
      </c>
      <c r="C83" s="6"/>
      <c r="D83" s="98" t="s">
        <v>7</v>
      </c>
      <c r="E83" s="6" t="s">
        <v>7</v>
      </c>
      <c r="F83" s="6" t="s">
        <v>7</v>
      </c>
      <c r="G83" s="6" t="s">
        <v>7</v>
      </c>
      <c r="H83" s="98" t="s">
        <v>7</v>
      </c>
      <c r="I83" s="6" t="s">
        <v>7</v>
      </c>
      <c r="J83" s="6" t="s">
        <v>7</v>
      </c>
      <c r="K83" s="6" t="s">
        <v>7</v>
      </c>
      <c r="L83" s="129">
        <f t="shared" ref="L83:S83" si="46">10*LOG(L82/(D82))</f>
        <v>-1.749999999999978</v>
      </c>
      <c r="M83" s="9">
        <f t="shared" si="46"/>
        <v>20.000000000000007</v>
      </c>
      <c r="N83" s="9">
        <f t="shared" si="46"/>
        <v>-3.2000000000000024</v>
      </c>
      <c r="O83" s="9">
        <f t="shared" si="46"/>
        <v>-3.200000000000002</v>
      </c>
      <c r="P83" s="9">
        <f t="shared" si="46"/>
        <v>-1.749999999999978</v>
      </c>
      <c r="Q83" s="9">
        <f t="shared" si="46"/>
        <v>20.000000000000007</v>
      </c>
      <c r="R83" s="9">
        <f t="shared" si="46"/>
        <v>-3.2000000000000024</v>
      </c>
      <c r="S83" s="9">
        <f t="shared" si="46"/>
        <v>-3.200000000000002</v>
      </c>
      <c r="T83" s="129"/>
      <c r="U83" s="9"/>
      <c r="V83" s="9"/>
      <c r="W83" s="9"/>
      <c r="X83" s="26"/>
      <c r="Y83" s="26"/>
      <c r="Z83" s="26"/>
      <c r="AA83" s="26"/>
      <c r="AB83" s="44"/>
      <c r="AC83" s="25" t="str">
        <f>AC18</f>
        <v>For SSB Es/Iot range check</v>
      </c>
    </row>
    <row r="84" spans="1:29" s="69" customFormat="1">
      <c r="A84" s="22" t="s">
        <v>110</v>
      </c>
      <c r="B84" s="39" t="s">
        <v>55</v>
      </c>
      <c r="C84" s="6"/>
      <c r="D84" s="98" t="s">
        <v>7</v>
      </c>
      <c r="E84" s="6" t="s">
        <v>7</v>
      </c>
      <c r="F84" s="6" t="s">
        <v>7</v>
      </c>
      <c r="G84" s="6" t="s">
        <v>7</v>
      </c>
      <c r="H84" s="98" t="s">
        <v>7</v>
      </c>
      <c r="I84" s="6" t="s">
        <v>7</v>
      </c>
      <c r="J84" s="6" t="s">
        <v>7</v>
      </c>
      <c r="K84" s="6" t="s">
        <v>7</v>
      </c>
      <c r="L84" s="129">
        <f t="shared" ref="L84:S84" si="47">D79+L79+10*LOG(L5/15)</f>
        <v>-86.739700043360187</v>
      </c>
      <c r="M84" s="9">
        <f t="shared" si="47"/>
        <v>-85.489700043360187</v>
      </c>
      <c r="N84" s="9">
        <f t="shared" si="47"/>
        <v>-115.68970004336019</v>
      </c>
      <c r="O84" s="9">
        <f t="shared" si="47"/>
        <v>-115.18970004336019</v>
      </c>
      <c r="P84" s="9">
        <f t="shared" si="47"/>
        <v>-86.739700043360187</v>
      </c>
      <c r="Q84" s="9">
        <f t="shared" si="47"/>
        <v>-85.489700043360187</v>
      </c>
      <c r="R84" s="9">
        <f t="shared" si="47"/>
        <v>-115.68970004336019</v>
      </c>
      <c r="S84" s="9">
        <f t="shared" si="47"/>
        <v>-115.18970004336019</v>
      </c>
      <c r="T84" s="130"/>
      <c r="U84" s="131"/>
      <c r="V84" s="131"/>
      <c r="W84" s="131"/>
      <c r="X84" s="6"/>
      <c r="Y84" s="6"/>
      <c r="Z84" s="6"/>
      <c r="AA84" s="6"/>
      <c r="AB84" s="67"/>
      <c r="AC84" s="25" t="str">
        <f>AC19</f>
        <v>For SS-SINR level range check</v>
      </c>
    </row>
    <row r="85" spans="1:29">
      <c r="A85" s="22" t="s">
        <v>76</v>
      </c>
      <c r="B85" s="39" t="s">
        <v>4</v>
      </c>
      <c r="C85" s="5"/>
      <c r="D85" s="38"/>
      <c r="E85" s="5"/>
      <c r="F85" s="5"/>
      <c r="G85" s="5"/>
      <c r="H85" s="38"/>
      <c r="I85" s="5"/>
      <c r="J85" s="5"/>
      <c r="K85" s="5"/>
      <c r="L85" s="196">
        <f t="shared" ref="L85:S85" si="48">10*LOG(L82/(D82))</f>
        <v>-1.749999999999978</v>
      </c>
      <c r="M85" s="26">
        <f t="shared" si="48"/>
        <v>20.000000000000007</v>
      </c>
      <c r="N85" s="26">
        <f t="shared" si="48"/>
        <v>-3.2000000000000024</v>
      </c>
      <c r="O85" s="26">
        <f t="shared" si="48"/>
        <v>-3.200000000000002</v>
      </c>
      <c r="P85" s="55">
        <f t="shared" si="48"/>
        <v>-1.749999999999978</v>
      </c>
      <c r="Q85" s="26">
        <f t="shared" si="48"/>
        <v>20.000000000000007</v>
      </c>
      <c r="R85" s="26">
        <f t="shared" si="48"/>
        <v>-3.2000000000000024</v>
      </c>
      <c r="S85" s="26">
        <f t="shared" si="48"/>
        <v>-3.200000000000002</v>
      </c>
      <c r="T85" s="56"/>
      <c r="U85" s="27"/>
      <c r="V85" s="27"/>
      <c r="W85" s="27"/>
      <c r="X85" s="6"/>
      <c r="Y85" s="6"/>
      <c r="Z85" s="6"/>
      <c r="AA85" s="6"/>
      <c r="AB85" s="67"/>
      <c r="AC85" s="16"/>
    </row>
    <row r="86" spans="1:29" s="69" customFormat="1" ht="13.5" thickBot="1">
      <c r="A86" s="132" t="s">
        <v>33</v>
      </c>
      <c r="B86" s="46" t="s">
        <v>62</v>
      </c>
      <c r="C86" s="127"/>
      <c r="D86" s="133">
        <f t="shared" ref="D86:K86" si="49">10*LOG((D82+L82)*10^-9)+10*LOG(D7*12)</f>
        <v>-51.721973106869527</v>
      </c>
      <c r="E86" s="134">
        <f t="shared" si="49"/>
        <v>-54.401615192409821</v>
      </c>
      <c r="F86" s="134">
        <f t="shared" si="49"/>
        <v>-79.746233525332343</v>
      </c>
      <c r="G86" s="134">
        <f t="shared" si="49"/>
        <v>-79.246233525332329</v>
      </c>
      <c r="H86" s="133">
        <f t="shared" si="49"/>
        <v>-51.721973106869527</v>
      </c>
      <c r="I86" s="134">
        <f t="shared" si="49"/>
        <v>-54.401615192409821</v>
      </c>
      <c r="J86" s="134">
        <f t="shared" si="49"/>
        <v>-79.746233525332343</v>
      </c>
      <c r="K86" s="134">
        <f t="shared" si="49"/>
        <v>-79.246233525332329</v>
      </c>
      <c r="L86" s="60" t="s">
        <v>7</v>
      </c>
      <c r="M86" s="127" t="s">
        <v>7</v>
      </c>
      <c r="N86" s="127" t="s">
        <v>7</v>
      </c>
      <c r="O86" s="127" t="s">
        <v>7</v>
      </c>
      <c r="P86" s="28" t="s">
        <v>7</v>
      </c>
      <c r="Q86" s="127" t="s">
        <v>7</v>
      </c>
      <c r="R86" s="127" t="s">
        <v>7</v>
      </c>
      <c r="S86" s="127" t="s">
        <v>7</v>
      </c>
      <c r="T86" s="133"/>
      <c r="U86" s="134"/>
      <c r="V86" s="134"/>
      <c r="W86" s="134"/>
      <c r="X86" s="127"/>
      <c r="Y86" s="127"/>
      <c r="Z86" s="127"/>
      <c r="AA86" s="127"/>
      <c r="AB86" s="135"/>
      <c r="AC86" s="18" t="str">
        <f>AC21</f>
        <v>For Io level range check</v>
      </c>
    </row>
    <row r="87" spans="1:29" s="69" customFormat="1"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96"/>
      <c r="M87" s="96"/>
      <c r="N87" s="96"/>
      <c r="O87" s="96"/>
      <c r="P87" s="96"/>
      <c r="Q87" s="96"/>
      <c r="R87" s="96"/>
      <c r="S87" s="96"/>
      <c r="T87" s="70"/>
      <c r="U87" s="70"/>
      <c r="V87" s="70"/>
      <c r="W87" s="70"/>
      <c r="X87" s="70"/>
      <c r="Y87" s="70"/>
      <c r="Z87" s="70"/>
      <c r="AA87" s="70"/>
      <c r="AB87" s="70"/>
      <c r="AC87" s="95"/>
    </row>
    <row r="88" spans="1:29" s="69" customFormat="1" ht="13.5" thickBot="1">
      <c r="AC88" s="95"/>
    </row>
    <row r="89" spans="1:29" s="69" customFormat="1">
      <c r="A89" s="1" t="s">
        <v>20</v>
      </c>
      <c r="B89" s="72"/>
      <c r="C89" s="72"/>
      <c r="D89" s="201" t="s">
        <v>92</v>
      </c>
      <c r="E89" s="202"/>
      <c r="F89" s="203"/>
      <c r="G89" s="203"/>
      <c r="H89" s="201" t="s">
        <v>93</v>
      </c>
      <c r="I89" s="202"/>
      <c r="J89" s="203"/>
      <c r="K89" s="203"/>
      <c r="L89" s="201" t="s">
        <v>94</v>
      </c>
      <c r="M89" s="202"/>
      <c r="N89" s="205"/>
      <c r="O89" s="205"/>
      <c r="P89" s="201" t="s">
        <v>95</v>
      </c>
      <c r="Q89" s="202"/>
      <c r="R89" s="205"/>
      <c r="S89" s="205"/>
      <c r="T89" s="202" t="s">
        <v>38</v>
      </c>
      <c r="U89" s="202"/>
      <c r="V89" s="205"/>
      <c r="W89" s="205"/>
      <c r="X89" s="201" t="s">
        <v>29</v>
      </c>
      <c r="Y89" s="202"/>
      <c r="Z89" s="205"/>
      <c r="AA89" s="205"/>
      <c r="AB89" s="51" t="s">
        <v>53</v>
      </c>
      <c r="AC89" s="14" t="s">
        <v>0</v>
      </c>
    </row>
    <row r="90" spans="1:29" s="69" customFormat="1">
      <c r="A90" s="49"/>
      <c r="B90" s="67"/>
      <c r="C90" s="67"/>
      <c r="D90" s="36" t="s">
        <v>30</v>
      </c>
      <c r="E90" s="3" t="s">
        <v>31</v>
      </c>
      <c r="F90" s="204" t="s">
        <v>75</v>
      </c>
      <c r="G90" s="204"/>
      <c r="H90" s="36" t="s">
        <v>30</v>
      </c>
      <c r="I90" s="3" t="s">
        <v>31</v>
      </c>
      <c r="J90" s="204" t="s">
        <v>75</v>
      </c>
      <c r="K90" s="204"/>
      <c r="L90" s="36" t="s">
        <v>30</v>
      </c>
      <c r="M90" s="3" t="s">
        <v>31</v>
      </c>
      <c r="N90" s="204" t="s">
        <v>75</v>
      </c>
      <c r="O90" s="204"/>
      <c r="P90" s="36" t="s">
        <v>30</v>
      </c>
      <c r="Q90" s="3" t="s">
        <v>31</v>
      </c>
      <c r="R90" s="204" t="s">
        <v>75</v>
      </c>
      <c r="S90" s="204"/>
      <c r="T90" s="36" t="s">
        <v>30</v>
      </c>
      <c r="U90" s="3" t="s">
        <v>31</v>
      </c>
      <c r="V90" s="204" t="s">
        <v>75</v>
      </c>
      <c r="W90" s="204"/>
      <c r="X90" s="36" t="s">
        <v>30</v>
      </c>
      <c r="Y90" s="3" t="s">
        <v>31</v>
      </c>
      <c r="Z90" s="204" t="s">
        <v>75</v>
      </c>
      <c r="AA90" s="204"/>
      <c r="AB90" s="179"/>
      <c r="AC90" s="15"/>
    </row>
    <row r="91" spans="1:29" s="69" customFormat="1">
      <c r="A91" s="152" t="s">
        <v>104</v>
      </c>
      <c r="B91" s="123" t="s">
        <v>4</v>
      </c>
      <c r="C91" s="123"/>
      <c r="D91" s="137"/>
      <c r="E91" s="137"/>
      <c r="F91" s="137"/>
      <c r="G91" s="137"/>
      <c r="H91" s="136"/>
      <c r="I91" s="137"/>
      <c r="J91" s="137"/>
      <c r="K91" s="137"/>
      <c r="L91" s="138">
        <f>L92-X92</f>
        <v>-2.5499999999999781</v>
      </c>
      <c r="M91" s="139">
        <f>M92-Y92</f>
        <v>19.200000000000006</v>
      </c>
      <c r="N91" s="139">
        <f>N92-Z92</f>
        <v>-4.0000000000000027</v>
      </c>
      <c r="O91" s="139">
        <f>O92-AA92</f>
        <v>-4.0000000000000018</v>
      </c>
      <c r="P91" s="136"/>
      <c r="Q91" s="137"/>
      <c r="R91" s="137"/>
      <c r="S91" s="137"/>
      <c r="T91" s="137"/>
      <c r="U91" s="137"/>
      <c r="V91" s="137"/>
      <c r="W91" s="137"/>
      <c r="X91" s="106"/>
      <c r="Y91" s="108"/>
      <c r="Z91" s="108"/>
      <c r="AA91" s="108"/>
      <c r="AB91" s="180">
        <v>-3</v>
      </c>
      <c r="AC91" s="187" t="s">
        <v>134</v>
      </c>
    </row>
    <row r="92" spans="1:29" s="69" customFormat="1">
      <c r="A92" s="153" t="s">
        <v>105</v>
      </c>
      <c r="B92" s="123" t="s">
        <v>4</v>
      </c>
      <c r="C92" s="123"/>
      <c r="D92" s="137"/>
      <c r="E92" s="137"/>
      <c r="F92" s="137"/>
      <c r="G92" s="137"/>
      <c r="H92" s="136"/>
      <c r="I92" s="137"/>
      <c r="J92" s="137"/>
      <c r="K92" s="137"/>
      <c r="L92" s="136">
        <f t="shared" ref="L92:O92" si="50">L83</f>
        <v>-1.749999999999978</v>
      </c>
      <c r="M92" s="137">
        <f t="shared" si="50"/>
        <v>20.000000000000007</v>
      </c>
      <c r="N92" s="137">
        <f t="shared" si="50"/>
        <v>-3.2000000000000024</v>
      </c>
      <c r="O92" s="137">
        <f t="shared" si="50"/>
        <v>-3.200000000000002</v>
      </c>
      <c r="P92" s="136"/>
      <c r="Q92" s="137"/>
      <c r="R92" s="137"/>
      <c r="S92" s="137"/>
      <c r="T92" s="137"/>
      <c r="U92" s="137"/>
      <c r="V92" s="137"/>
      <c r="W92" s="137"/>
      <c r="X92" s="110">
        <f t="shared" ref="X92:AA92" si="51">X36</f>
        <v>0.8</v>
      </c>
      <c r="Y92" s="111">
        <f t="shared" si="51"/>
        <v>0.8</v>
      </c>
      <c r="Z92" s="111">
        <f t="shared" si="51"/>
        <v>0.8</v>
      </c>
      <c r="AA92" s="111">
        <f t="shared" si="51"/>
        <v>0.8</v>
      </c>
      <c r="AB92" s="180">
        <v>-4</v>
      </c>
      <c r="AC92" s="187" t="s">
        <v>134</v>
      </c>
    </row>
    <row r="93" spans="1:29" s="69" customFormat="1">
      <c r="A93" s="152" t="s">
        <v>106</v>
      </c>
      <c r="B93" s="123" t="s">
        <v>4</v>
      </c>
      <c r="C93" s="123"/>
      <c r="D93" s="137"/>
      <c r="E93" s="137"/>
      <c r="F93" s="137"/>
      <c r="G93" s="137"/>
      <c r="H93" s="136"/>
      <c r="I93" s="137"/>
      <c r="J93" s="137"/>
      <c r="K93" s="137"/>
      <c r="L93" s="136">
        <f>L92+X92</f>
        <v>-0.94999999999997797</v>
      </c>
      <c r="M93" s="137">
        <f>M92+Y92</f>
        <v>20.800000000000008</v>
      </c>
      <c r="N93" s="137">
        <f>N92+Z92</f>
        <v>-2.4000000000000021</v>
      </c>
      <c r="O93" s="137">
        <f>O92+AA92</f>
        <v>-2.4000000000000021</v>
      </c>
      <c r="P93" s="136"/>
      <c r="Q93" s="137"/>
      <c r="R93" s="137"/>
      <c r="S93" s="137"/>
      <c r="T93" s="137"/>
      <c r="U93" s="137"/>
      <c r="V93" s="137"/>
      <c r="W93" s="137"/>
      <c r="X93" s="110"/>
      <c r="Y93" s="111"/>
      <c r="Z93" s="111"/>
      <c r="AA93" s="111"/>
      <c r="AB93" s="182"/>
      <c r="AC93" s="188"/>
    </row>
    <row r="94" spans="1:29" s="69" customFormat="1">
      <c r="A94" s="2"/>
      <c r="B94" s="67"/>
      <c r="C94" s="67"/>
      <c r="D94" s="26"/>
      <c r="E94" s="26"/>
      <c r="F94" s="26"/>
      <c r="G94" s="26"/>
      <c r="H94" s="55"/>
      <c r="I94" s="26"/>
      <c r="J94" s="26"/>
      <c r="K94" s="26"/>
      <c r="L94" s="55"/>
      <c r="M94" s="26"/>
      <c r="N94" s="26"/>
      <c r="O94" s="26"/>
      <c r="P94" s="55"/>
      <c r="Q94" s="26"/>
      <c r="R94" s="26"/>
      <c r="S94" s="26"/>
      <c r="T94" s="26"/>
      <c r="U94" s="26"/>
      <c r="V94" s="26"/>
      <c r="W94" s="26"/>
      <c r="X94" s="114"/>
      <c r="Y94" s="115"/>
      <c r="Z94" s="115"/>
      <c r="AA94" s="115"/>
      <c r="AB94" s="183"/>
      <c r="AC94" s="188"/>
    </row>
    <row r="95" spans="1:29" s="69" customFormat="1">
      <c r="A95" s="152" t="s">
        <v>107</v>
      </c>
      <c r="B95" s="123" t="s">
        <v>4</v>
      </c>
      <c r="C95" s="123"/>
      <c r="D95" s="137"/>
      <c r="E95" s="137"/>
      <c r="F95" s="137"/>
      <c r="G95" s="137"/>
      <c r="H95" s="136"/>
      <c r="I95" s="137"/>
      <c r="J95" s="137"/>
      <c r="K95" s="137"/>
      <c r="L95" s="136"/>
      <c r="M95" s="137"/>
      <c r="N95" s="137"/>
      <c r="O95" s="137"/>
      <c r="P95" s="138">
        <f>P96-X96</f>
        <v>-2.5499999999999781</v>
      </c>
      <c r="Q95" s="139">
        <f>Q96-Y96</f>
        <v>19.200000000000006</v>
      </c>
      <c r="R95" s="139">
        <f>R96-Z96</f>
        <v>-4.0000000000000027</v>
      </c>
      <c r="S95" s="139">
        <f>S96-AA96</f>
        <v>-4.0000000000000018</v>
      </c>
      <c r="T95" s="137"/>
      <c r="U95" s="137"/>
      <c r="V95" s="137"/>
      <c r="W95" s="137"/>
      <c r="X95" s="106"/>
      <c r="Y95" s="108"/>
      <c r="Z95" s="108"/>
      <c r="AA95" s="108"/>
      <c r="AB95" s="180">
        <v>-3</v>
      </c>
      <c r="AC95" s="187" t="s">
        <v>134</v>
      </c>
    </row>
    <row r="96" spans="1:29" s="69" customFormat="1">
      <c r="A96" s="153" t="s">
        <v>108</v>
      </c>
      <c r="B96" s="123" t="s">
        <v>4</v>
      </c>
      <c r="C96" s="123"/>
      <c r="D96" s="137"/>
      <c r="E96" s="137"/>
      <c r="F96" s="137"/>
      <c r="G96" s="137"/>
      <c r="H96" s="136"/>
      <c r="I96" s="137"/>
      <c r="J96" s="137"/>
      <c r="K96" s="137"/>
      <c r="L96" s="136"/>
      <c r="M96" s="137"/>
      <c r="N96" s="137"/>
      <c r="O96" s="137"/>
      <c r="P96" s="136">
        <f t="shared" ref="P96:S96" si="52">P83</f>
        <v>-1.749999999999978</v>
      </c>
      <c r="Q96" s="137">
        <f t="shared" si="52"/>
        <v>20.000000000000007</v>
      </c>
      <c r="R96" s="137">
        <f t="shared" si="52"/>
        <v>-3.2000000000000024</v>
      </c>
      <c r="S96" s="137">
        <f t="shared" si="52"/>
        <v>-3.200000000000002</v>
      </c>
      <c r="T96" s="137"/>
      <c r="U96" s="137"/>
      <c r="V96" s="137"/>
      <c r="W96" s="137"/>
      <c r="X96" s="110">
        <f t="shared" ref="X96:AA96" si="53">X40</f>
        <v>0.8</v>
      </c>
      <c r="Y96" s="111">
        <f t="shared" si="53"/>
        <v>0.8</v>
      </c>
      <c r="Z96" s="111">
        <f t="shared" si="53"/>
        <v>0.8</v>
      </c>
      <c r="AA96" s="111">
        <f t="shared" si="53"/>
        <v>0.8</v>
      </c>
      <c r="AB96" s="180">
        <v>-4</v>
      </c>
      <c r="AC96" s="187" t="s">
        <v>135</v>
      </c>
    </row>
    <row r="97" spans="1:29" s="69" customFormat="1">
      <c r="A97" s="152" t="s">
        <v>109</v>
      </c>
      <c r="B97" s="123" t="s">
        <v>4</v>
      </c>
      <c r="C97" s="123"/>
      <c r="D97" s="137"/>
      <c r="E97" s="137"/>
      <c r="F97" s="137"/>
      <c r="G97" s="137"/>
      <c r="H97" s="136"/>
      <c r="I97" s="137"/>
      <c r="J97" s="137"/>
      <c r="K97" s="137"/>
      <c r="L97" s="136"/>
      <c r="M97" s="137"/>
      <c r="N97" s="137"/>
      <c r="O97" s="137"/>
      <c r="P97" s="136">
        <f>P96+X96</f>
        <v>-0.94999999999997797</v>
      </c>
      <c r="Q97" s="137">
        <f>Q96+Y96</f>
        <v>20.800000000000008</v>
      </c>
      <c r="R97" s="137">
        <f>R96+Z96</f>
        <v>-2.4000000000000021</v>
      </c>
      <c r="S97" s="137">
        <f>S96+AA96</f>
        <v>-2.4000000000000021</v>
      </c>
      <c r="T97" s="137"/>
      <c r="U97" s="137"/>
      <c r="V97" s="137"/>
      <c r="W97" s="137"/>
      <c r="X97" s="110"/>
      <c r="Y97" s="111"/>
      <c r="Z97" s="111"/>
      <c r="AA97" s="111"/>
      <c r="AB97" s="182"/>
      <c r="AC97" s="189"/>
    </row>
    <row r="98" spans="1:29" s="69" customFormat="1">
      <c r="A98" s="2"/>
      <c r="B98" s="67"/>
      <c r="C98" s="67"/>
      <c r="D98" s="26"/>
      <c r="E98" s="26"/>
      <c r="F98" s="26"/>
      <c r="G98" s="26"/>
      <c r="H98" s="55"/>
      <c r="I98" s="26"/>
      <c r="J98" s="26"/>
      <c r="K98" s="26"/>
      <c r="L98" s="55"/>
      <c r="M98" s="26"/>
      <c r="N98" s="26"/>
      <c r="O98" s="26"/>
      <c r="P98" s="55"/>
      <c r="Q98" s="26"/>
      <c r="R98" s="26"/>
      <c r="S98" s="26"/>
      <c r="T98" s="26"/>
      <c r="U98" s="26"/>
      <c r="V98" s="26"/>
      <c r="W98" s="26"/>
      <c r="X98" s="118"/>
      <c r="Y98" s="119"/>
      <c r="Z98" s="119"/>
      <c r="AA98" s="119"/>
      <c r="AB98" s="184"/>
      <c r="AC98" s="189"/>
    </row>
    <row r="99" spans="1:29" s="69" customFormat="1">
      <c r="A99" s="152" t="s">
        <v>116</v>
      </c>
      <c r="B99" s="123" t="s">
        <v>4</v>
      </c>
      <c r="C99" s="123"/>
      <c r="D99" s="137"/>
      <c r="E99" s="137"/>
      <c r="F99" s="137"/>
      <c r="G99" s="137"/>
      <c r="H99" s="136"/>
      <c r="I99" s="137"/>
      <c r="J99" s="137"/>
      <c r="K99" s="137"/>
      <c r="L99" s="138">
        <f>L100-X100</f>
        <v>-88.43970004336019</v>
      </c>
      <c r="M99" s="139">
        <f>M100-Y100</f>
        <v>-87.18970004336019</v>
      </c>
      <c r="N99" s="139">
        <f>N100-Z100</f>
        <v>-117.38970004336019</v>
      </c>
      <c r="O99" s="139">
        <f>O100-AA100</f>
        <v>-116.88970004336019</v>
      </c>
      <c r="P99" s="136"/>
      <c r="Q99" s="137"/>
      <c r="R99" s="137"/>
      <c r="S99" s="137"/>
      <c r="T99" s="137"/>
      <c r="U99" s="137"/>
      <c r="V99" s="137"/>
      <c r="W99" s="137"/>
      <c r="X99" s="106"/>
      <c r="Y99" s="108"/>
      <c r="Z99" s="108"/>
      <c r="AA99" s="108"/>
      <c r="AB99" s="180">
        <v>-117.5</v>
      </c>
      <c r="AC99" s="187" t="s">
        <v>136</v>
      </c>
    </row>
    <row r="100" spans="1:29" s="69" customFormat="1">
      <c r="A100" s="153" t="s">
        <v>117</v>
      </c>
      <c r="B100" s="123" t="s">
        <v>4</v>
      </c>
      <c r="C100" s="123"/>
      <c r="D100" s="137"/>
      <c r="E100" s="137"/>
      <c r="F100" s="137"/>
      <c r="G100" s="137"/>
      <c r="H100" s="136"/>
      <c r="I100" s="137"/>
      <c r="J100" s="137"/>
      <c r="K100" s="137"/>
      <c r="L100" s="136">
        <f t="shared" ref="L100:O100" si="54">L84</f>
        <v>-86.739700043360187</v>
      </c>
      <c r="M100" s="137">
        <f t="shared" si="54"/>
        <v>-85.489700043360187</v>
      </c>
      <c r="N100" s="137">
        <f t="shared" si="54"/>
        <v>-115.68970004336019</v>
      </c>
      <c r="O100" s="137">
        <f t="shared" si="54"/>
        <v>-115.18970004336019</v>
      </c>
      <c r="P100" s="136"/>
      <c r="Q100" s="137"/>
      <c r="R100" s="137"/>
      <c r="S100" s="137"/>
      <c r="T100" s="137"/>
      <c r="U100" s="137"/>
      <c r="V100" s="137"/>
      <c r="W100" s="137"/>
      <c r="X100" s="110">
        <f t="shared" ref="X100:AA100" si="55">X44</f>
        <v>1.7</v>
      </c>
      <c r="Y100" s="111">
        <f t="shared" si="55"/>
        <v>1.7</v>
      </c>
      <c r="Z100" s="111">
        <f t="shared" si="55"/>
        <v>1.7</v>
      </c>
      <c r="AA100" s="111">
        <f t="shared" si="55"/>
        <v>1.7</v>
      </c>
      <c r="AB100" s="181"/>
      <c r="AC100" s="189"/>
    </row>
    <row r="101" spans="1:29" s="69" customFormat="1">
      <c r="A101" s="152" t="s">
        <v>118</v>
      </c>
      <c r="B101" s="123" t="s">
        <v>4</v>
      </c>
      <c r="C101" s="123"/>
      <c r="D101" s="137"/>
      <c r="E101" s="137"/>
      <c r="F101" s="137"/>
      <c r="G101" s="137"/>
      <c r="H101" s="136"/>
      <c r="I101" s="137"/>
      <c r="J101" s="137"/>
      <c r="K101" s="137"/>
      <c r="L101" s="136">
        <f>L100+X100</f>
        <v>-85.039700043360185</v>
      </c>
      <c r="M101" s="137">
        <f>M100+Y100</f>
        <v>-83.789700043360185</v>
      </c>
      <c r="N101" s="137">
        <f>N100+Z100</f>
        <v>-113.98970004336019</v>
      </c>
      <c r="O101" s="137">
        <f>O100+AA100</f>
        <v>-113.48970004336019</v>
      </c>
      <c r="P101" s="136"/>
      <c r="Q101" s="137"/>
      <c r="R101" s="137"/>
      <c r="S101" s="137"/>
      <c r="T101" s="137"/>
      <c r="U101" s="137"/>
      <c r="V101" s="137"/>
      <c r="W101" s="137"/>
      <c r="X101" s="106"/>
      <c r="Y101" s="108"/>
      <c r="Z101" s="108"/>
      <c r="AA101" s="108"/>
      <c r="AB101" s="181"/>
      <c r="AC101" s="189"/>
    </row>
    <row r="102" spans="1:29" s="69" customFormat="1">
      <c r="A102" s="2"/>
      <c r="B102" s="67"/>
      <c r="C102" s="67"/>
      <c r="D102" s="26"/>
      <c r="E102" s="26"/>
      <c r="F102" s="26"/>
      <c r="G102" s="26"/>
      <c r="H102" s="55"/>
      <c r="I102" s="26"/>
      <c r="J102" s="26"/>
      <c r="K102" s="26"/>
      <c r="L102" s="55"/>
      <c r="M102" s="26"/>
      <c r="N102" s="26"/>
      <c r="O102" s="26"/>
      <c r="P102" s="55"/>
      <c r="Q102" s="26"/>
      <c r="R102" s="26"/>
      <c r="S102" s="26"/>
      <c r="T102" s="26"/>
      <c r="U102" s="26"/>
      <c r="V102" s="26"/>
      <c r="W102" s="26"/>
      <c r="X102" s="118"/>
      <c r="Y102" s="119"/>
      <c r="Z102" s="119"/>
      <c r="AA102" s="119"/>
      <c r="AB102" s="184"/>
      <c r="AC102" s="189"/>
    </row>
    <row r="103" spans="1:29" s="69" customFormat="1">
      <c r="A103" s="152" t="s">
        <v>119</v>
      </c>
      <c r="B103" s="123" t="s">
        <v>4</v>
      </c>
      <c r="C103" s="123"/>
      <c r="D103" s="137"/>
      <c r="E103" s="137"/>
      <c r="F103" s="137"/>
      <c r="G103" s="137"/>
      <c r="H103" s="136"/>
      <c r="I103" s="137"/>
      <c r="J103" s="137"/>
      <c r="K103" s="137"/>
      <c r="L103" s="136"/>
      <c r="M103" s="137"/>
      <c r="N103" s="137"/>
      <c r="O103" s="137"/>
      <c r="P103" s="138">
        <f>P104-X104</f>
        <v>-88.43970004336019</v>
      </c>
      <c r="Q103" s="139">
        <f>Q104-Y104</f>
        <v>-87.18970004336019</v>
      </c>
      <c r="R103" s="139">
        <f>R104-Z104</f>
        <v>-117.38970004336019</v>
      </c>
      <c r="S103" s="139">
        <f>S104-AA104</f>
        <v>-116.88970004336019</v>
      </c>
      <c r="T103" s="137"/>
      <c r="U103" s="137"/>
      <c r="V103" s="137"/>
      <c r="W103" s="137"/>
      <c r="X103" s="106"/>
      <c r="Y103" s="108"/>
      <c r="Z103" s="108"/>
      <c r="AA103" s="108"/>
      <c r="AB103" s="180">
        <v>-117.5</v>
      </c>
      <c r="AC103" s="187" t="s">
        <v>136</v>
      </c>
    </row>
    <row r="104" spans="1:29" s="69" customFormat="1">
      <c r="A104" s="153" t="s">
        <v>120</v>
      </c>
      <c r="B104" s="123" t="s">
        <v>4</v>
      </c>
      <c r="C104" s="123"/>
      <c r="D104" s="137"/>
      <c r="E104" s="137"/>
      <c r="F104" s="137"/>
      <c r="G104" s="137"/>
      <c r="H104" s="136"/>
      <c r="I104" s="137"/>
      <c r="J104" s="137"/>
      <c r="K104" s="137"/>
      <c r="L104" s="136"/>
      <c r="M104" s="137"/>
      <c r="N104" s="137"/>
      <c r="O104" s="137"/>
      <c r="P104" s="136">
        <f t="shared" ref="P104:S104" si="56">P84</f>
        <v>-86.739700043360187</v>
      </c>
      <c r="Q104" s="137">
        <f t="shared" si="56"/>
        <v>-85.489700043360187</v>
      </c>
      <c r="R104" s="137">
        <f t="shared" si="56"/>
        <v>-115.68970004336019</v>
      </c>
      <c r="S104" s="137">
        <f t="shared" si="56"/>
        <v>-115.18970004336019</v>
      </c>
      <c r="T104" s="137"/>
      <c r="U104" s="137"/>
      <c r="V104" s="137"/>
      <c r="W104" s="137"/>
      <c r="X104" s="110">
        <f t="shared" ref="X104:AA104" si="57">X48</f>
        <v>1.7</v>
      </c>
      <c r="Y104" s="111">
        <f t="shared" si="57"/>
        <v>1.7</v>
      </c>
      <c r="Z104" s="111">
        <f t="shared" si="57"/>
        <v>1.7</v>
      </c>
      <c r="AA104" s="111">
        <f t="shared" si="57"/>
        <v>1.7</v>
      </c>
      <c r="AB104" s="181"/>
      <c r="AC104" s="189"/>
    </row>
    <row r="105" spans="1:29" s="69" customFormat="1">
      <c r="A105" s="152" t="s">
        <v>121</v>
      </c>
      <c r="B105" s="123" t="s">
        <v>4</v>
      </c>
      <c r="C105" s="123"/>
      <c r="D105" s="137"/>
      <c r="E105" s="137"/>
      <c r="F105" s="137"/>
      <c r="G105" s="137"/>
      <c r="H105" s="136"/>
      <c r="I105" s="137"/>
      <c r="J105" s="137"/>
      <c r="K105" s="137"/>
      <c r="L105" s="136"/>
      <c r="M105" s="137"/>
      <c r="N105" s="137"/>
      <c r="O105" s="137"/>
      <c r="P105" s="136">
        <f>P104+X104</f>
        <v>-85.039700043360185</v>
      </c>
      <c r="Q105" s="137">
        <f>Q104+Y104</f>
        <v>-83.789700043360185</v>
      </c>
      <c r="R105" s="137">
        <f>R104+Z104</f>
        <v>-113.98970004336019</v>
      </c>
      <c r="S105" s="137">
        <f>S104+AA104</f>
        <v>-113.48970004336019</v>
      </c>
      <c r="T105" s="137"/>
      <c r="U105" s="137"/>
      <c r="V105" s="137"/>
      <c r="W105" s="137"/>
      <c r="X105" s="106"/>
      <c r="Y105" s="108"/>
      <c r="Z105" s="108"/>
      <c r="AA105" s="108"/>
      <c r="AB105" s="182"/>
      <c r="AC105" s="189"/>
    </row>
    <row r="106" spans="1:29" s="69" customFormat="1">
      <c r="A106" s="2"/>
      <c r="B106" s="141"/>
      <c r="C106" s="141"/>
      <c r="D106" s="140"/>
      <c r="E106" s="140"/>
      <c r="F106" s="140"/>
      <c r="G106" s="140"/>
      <c r="H106" s="2"/>
      <c r="I106" s="140"/>
      <c r="J106" s="140"/>
      <c r="K106" s="140"/>
      <c r="L106" s="2"/>
      <c r="M106" s="140"/>
      <c r="N106" s="140"/>
      <c r="O106" s="140"/>
      <c r="P106" s="2"/>
      <c r="Q106" s="140"/>
      <c r="R106" s="140"/>
      <c r="S106" s="140"/>
      <c r="T106" s="140"/>
      <c r="U106" s="140"/>
      <c r="V106" s="140"/>
      <c r="W106" s="140"/>
      <c r="X106" s="2"/>
      <c r="Y106" s="140"/>
      <c r="Z106" s="140"/>
      <c r="AA106" s="140"/>
      <c r="AB106" s="184"/>
      <c r="AC106" s="189"/>
    </row>
    <row r="107" spans="1:29" s="69" customFormat="1">
      <c r="A107" s="152" t="s">
        <v>67</v>
      </c>
      <c r="B107" s="192" t="s">
        <v>62</v>
      </c>
      <c r="C107" s="123"/>
      <c r="D107" s="139">
        <f>D108-X108</f>
        <v>-53.226779892933379</v>
      </c>
      <c r="E107" s="139">
        <f>E108-Y108</f>
        <v>-55.930741297231336</v>
      </c>
      <c r="F107" s="139">
        <f>F108-Z108</f>
        <v>-81.248663986159286</v>
      </c>
      <c r="G107" s="139">
        <f>G108-AA108</f>
        <v>-80.748663986159272</v>
      </c>
      <c r="H107" s="137"/>
      <c r="I107" s="137"/>
      <c r="J107" s="137"/>
      <c r="K107" s="137"/>
      <c r="L107" s="105"/>
      <c r="M107" s="142"/>
      <c r="N107" s="142"/>
      <c r="O107" s="142"/>
      <c r="P107" s="105"/>
      <c r="Q107" s="142"/>
      <c r="R107" s="142"/>
      <c r="S107" s="142"/>
      <c r="T107" s="142"/>
      <c r="U107" s="142"/>
      <c r="V107" s="142"/>
      <c r="W107" s="142"/>
      <c r="X107" s="105"/>
      <c r="Y107" s="142"/>
      <c r="Z107" s="142"/>
      <c r="AA107" s="142"/>
      <c r="AB107" s="180">
        <f>-114.5+10*LOG10(D7*12)</f>
        <v>-83.455128886876054</v>
      </c>
      <c r="AC107" s="187" t="s">
        <v>136</v>
      </c>
    </row>
    <row r="108" spans="1:29" s="69" customFormat="1">
      <c r="A108" s="153" t="s">
        <v>68</v>
      </c>
      <c r="B108" s="192" t="s">
        <v>62</v>
      </c>
      <c r="C108" s="123"/>
      <c r="D108" s="137">
        <f>D86</f>
        <v>-51.721973106869527</v>
      </c>
      <c r="E108" s="137">
        <f>E86</f>
        <v>-54.401615192409821</v>
      </c>
      <c r="F108" s="137">
        <f t="shared" ref="F108:G108" si="58">F86</f>
        <v>-79.746233525332343</v>
      </c>
      <c r="G108" s="137">
        <f t="shared" si="58"/>
        <v>-79.246233525332329</v>
      </c>
      <c r="H108" s="137"/>
      <c r="I108" s="137"/>
      <c r="J108" s="137"/>
      <c r="K108" s="137"/>
      <c r="L108" s="105"/>
      <c r="M108" s="142"/>
      <c r="N108" s="142"/>
      <c r="O108" s="142"/>
      <c r="P108" s="105"/>
      <c r="Q108" s="142"/>
      <c r="R108" s="142"/>
      <c r="S108" s="142"/>
      <c r="T108" s="142"/>
      <c r="U108" s="142"/>
      <c r="V108" s="142"/>
      <c r="W108" s="142"/>
      <c r="X108" s="110">
        <f t="shared" ref="X108:AA108" si="59">X52</f>
        <v>1.5048067860638497</v>
      </c>
      <c r="Y108" s="111">
        <f t="shared" si="59"/>
        <v>1.5291261048215163</v>
      </c>
      <c r="Z108" s="111">
        <f t="shared" si="59"/>
        <v>1.502430460826941</v>
      </c>
      <c r="AA108" s="111">
        <f t="shared" si="59"/>
        <v>1.502430460826941</v>
      </c>
      <c r="AB108" s="181"/>
      <c r="AC108" s="189"/>
    </row>
    <row r="109" spans="1:29" s="69" customFormat="1">
      <c r="A109" s="152" t="s">
        <v>69</v>
      </c>
      <c r="B109" s="192" t="s">
        <v>62</v>
      </c>
      <c r="C109" s="123"/>
      <c r="D109" s="139">
        <f>D108+X108</f>
        <v>-50.217166320805674</v>
      </c>
      <c r="E109" s="139">
        <f>E108+Y108</f>
        <v>-52.872489087588306</v>
      </c>
      <c r="F109" s="139">
        <f>F108+Z108</f>
        <v>-78.2438030645054</v>
      </c>
      <c r="G109" s="139">
        <f>G108+AA108</f>
        <v>-77.743803064505386</v>
      </c>
      <c r="H109" s="137"/>
      <c r="I109" s="137"/>
      <c r="J109" s="137"/>
      <c r="K109" s="137"/>
      <c r="L109" s="105"/>
      <c r="M109" s="142"/>
      <c r="N109" s="142"/>
      <c r="O109" s="142"/>
      <c r="P109" s="105"/>
      <c r="Q109" s="142"/>
      <c r="R109" s="142"/>
      <c r="S109" s="142"/>
      <c r="T109" s="142"/>
      <c r="U109" s="142"/>
      <c r="V109" s="142"/>
      <c r="W109" s="142"/>
      <c r="X109" s="105"/>
      <c r="Y109" s="142"/>
      <c r="Z109" s="142"/>
      <c r="AA109" s="142"/>
      <c r="AB109" s="180">
        <v>-50</v>
      </c>
      <c r="AC109" s="187" t="s">
        <v>133</v>
      </c>
    </row>
    <row r="110" spans="1:29" s="69" customFormat="1">
      <c r="A110" s="2"/>
      <c r="B110" s="141"/>
      <c r="C110" s="141"/>
      <c r="D110" s="140"/>
      <c r="E110" s="140"/>
      <c r="F110" s="140"/>
      <c r="G110" s="140"/>
      <c r="H110" s="2"/>
      <c r="I110" s="140"/>
      <c r="J110" s="140"/>
      <c r="K110" s="140"/>
      <c r="L110" s="2"/>
      <c r="M110" s="140"/>
      <c r="N110" s="140"/>
      <c r="O110" s="140"/>
      <c r="P110" s="2"/>
      <c r="Q110" s="140"/>
      <c r="R110" s="140"/>
      <c r="S110" s="140"/>
      <c r="T110" s="140"/>
      <c r="U110" s="140"/>
      <c r="V110" s="140"/>
      <c r="W110" s="140"/>
      <c r="X110" s="2"/>
      <c r="Y110" s="140"/>
      <c r="Z110" s="140"/>
      <c r="AA110" s="140"/>
      <c r="AB110" s="184"/>
      <c r="AC110" s="189"/>
    </row>
    <row r="111" spans="1:29" s="69" customFormat="1">
      <c r="A111" s="152" t="s">
        <v>70</v>
      </c>
      <c r="B111" s="192" t="s">
        <v>62</v>
      </c>
      <c r="C111" s="123"/>
      <c r="D111" s="137"/>
      <c r="E111" s="137"/>
      <c r="F111" s="137"/>
      <c r="G111" s="137"/>
      <c r="H111" s="138">
        <f>H112-X112</f>
        <v>-53.226779892933379</v>
      </c>
      <c r="I111" s="139">
        <f>I112-Y112</f>
        <v>-55.930741297231336</v>
      </c>
      <c r="J111" s="139">
        <f>J112-Z112</f>
        <v>-81.248663986159286</v>
      </c>
      <c r="K111" s="139">
        <f>K112-AA112</f>
        <v>-80.748663986159272</v>
      </c>
      <c r="L111" s="105"/>
      <c r="M111" s="142"/>
      <c r="N111" s="142"/>
      <c r="O111" s="142"/>
      <c r="P111" s="105"/>
      <c r="Q111" s="142"/>
      <c r="R111" s="142"/>
      <c r="S111" s="142"/>
      <c r="T111" s="142"/>
      <c r="U111" s="142"/>
      <c r="V111" s="142"/>
      <c r="W111" s="142"/>
      <c r="X111" s="105"/>
      <c r="Y111" s="142"/>
      <c r="Z111" s="142"/>
      <c r="AA111" s="142"/>
      <c r="AB111" s="180">
        <f>-114.5+10*LOG10(D7*12)</f>
        <v>-83.455128886876054</v>
      </c>
      <c r="AC111" s="187" t="s">
        <v>136</v>
      </c>
    </row>
    <row r="112" spans="1:29" s="69" customFormat="1">
      <c r="A112" s="153" t="s">
        <v>71</v>
      </c>
      <c r="B112" s="192" t="s">
        <v>62</v>
      </c>
      <c r="C112" s="123"/>
      <c r="D112" s="137"/>
      <c r="E112" s="137"/>
      <c r="F112" s="137"/>
      <c r="G112" s="137"/>
      <c r="H112" s="136">
        <f t="shared" ref="H112:K112" si="60">H86</f>
        <v>-51.721973106869527</v>
      </c>
      <c r="I112" s="137">
        <f t="shared" si="60"/>
        <v>-54.401615192409821</v>
      </c>
      <c r="J112" s="137">
        <f t="shared" si="60"/>
        <v>-79.746233525332343</v>
      </c>
      <c r="K112" s="137">
        <f t="shared" si="60"/>
        <v>-79.246233525332329</v>
      </c>
      <c r="L112" s="105"/>
      <c r="M112" s="142"/>
      <c r="N112" s="142"/>
      <c r="O112" s="142"/>
      <c r="P112" s="105"/>
      <c r="Q112" s="142"/>
      <c r="R112" s="142"/>
      <c r="S112" s="142"/>
      <c r="T112" s="142"/>
      <c r="U112" s="142"/>
      <c r="V112" s="142"/>
      <c r="W112" s="142"/>
      <c r="X112" s="110">
        <f t="shared" ref="X112:AA112" si="61">X56</f>
        <v>1.5048067860638497</v>
      </c>
      <c r="Y112" s="111">
        <f t="shared" si="61"/>
        <v>1.5291261048215163</v>
      </c>
      <c r="Z112" s="111">
        <f t="shared" si="61"/>
        <v>1.502430460826941</v>
      </c>
      <c r="AA112" s="111">
        <f t="shared" si="61"/>
        <v>1.502430460826941</v>
      </c>
      <c r="AB112" s="181"/>
      <c r="AC112" s="189"/>
    </row>
    <row r="113" spans="1:29" s="69" customFormat="1">
      <c r="A113" s="152" t="s">
        <v>72</v>
      </c>
      <c r="B113" s="192" t="s">
        <v>62</v>
      </c>
      <c r="C113" s="123"/>
      <c r="D113" s="137"/>
      <c r="E113" s="137"/>
      <c r="F113" s="137"/>
      <c r="G113" s="137"/>
      <c r="H113" s="138">
        <f>H112+X112</f>
        <v>-50.217166320805674</v>
      </c>
      <c r="I113" s="139">
        <f>I112+Y112</f>
        <v>-52.872489087588306</v>
      </c>
      <c r="J113" s="139">
        <f>J112+Z112</f>
        <v>-78.2438030645054</v>
      </c>
      <c r="K113" s="139">
        <f>K112+AA112</f>
        <v>-77.743803064505386</v>
      </c>
      <c r="L113" s="105"/>
      <c r="M113" s="142"/>
      <c r="N113" s="142"/>
      <c r="O113" s="142"/>
      <c r="P113" s="105"/>
      <c r="Q113" s="142"/>
      <c r="R113" s="142"/>
      <c r="S113" s="142"/>
      <c r="T113" s="142"/>
      <c r="U113" s="142"/>
      <c r="V113" s="142"/>
      <c r="W113" s="142"/>
      <c r="X113" s="105"/>
      <c r="Y113" s="142"/>
      <c r="Z113" s="142"/>
      <c r="AA113" s="142"/>
      <c r="AB113" s="180">
        <v>-50</v>
      </c>
      <c r="AC113" s="187" t="s">
        <v>133</v>
      </c>
    </row>
    <row r="114" spans="1:29" s="69" customFormat="1">
      <c r="A114" s="2"/>
      <c r="B114" s="67"/>
      <c r="C114" s="67"/>
      <c r="D114" s="26"/>
      <c r="E114" s="26"/>
      <c r="F114" s="26"/>
      <c r="G114" s="26"/>
      <c r="H114" s="55"/>
      <c r="I114" s="26"/>
      <c r="J114" s="26"/>
      <c r="K114" s="26"/>
      <c r="L114" s="2"/>
      <c r="M114" s="140"/>
      <c r="N114" s="140"/>
      <c r="O114" s="140"/>
      <c r="P114" s="2"/>
      <c r="Q114" s="140"/>
      <c r="R114" s="140"/>
      <c r="S114" s="140"/>
      <c r="T114"/>
      <c r="U114" s="58"/>
      <c r="V114" s="58"/>
      <c r="W114" s="58"/>
      <c r="X114" s="2"/>
      <c r="Y114" s="140"/>
      <c r="Z114" s="140"/>
      <c r="AA114" s="140"/>
      <c r="AB114" s="184"/>
      <c r="AC114" s="189"/>
    </row>
    <row r="115" spans="1:29" s="69" customFormat="1">
      <c r="A115" s="152" t="s">
        <v>85</v>
      </c>
      <c r="B115" s="192" t="s">
        <v>4</v>
      </c>
      <c r="C115" s="123"/>
      <c r="D115" s="142"/>
      <c r="E115" s="142"/>
      <c r="F115" s="142"/>
      <c r="G115" s="142"/>
      <c r="H115" s="105"/>
      <c r="I115" s="142"/>
      <c r="J115" s="142"/>
      <c r="K115" s="142"/>
      <c r="L115" s="105"/>
      <c r="M115" s="142"/>
      <c r="N115" s="142"/>
      <c r="O115" s="142"/>
      <c r="P115" s="138">
        <f>P116-X116</f>
        <v>-2.5499999999999781</v>
      </c>
      <c r="Q115" s="139">
        <f>Q116-Y116</f>
        <v>19.200000000000006</v>
      </c>
      <c r="R115" s="139">
        <f>R116-Z116</f>
        <v>-4.0000000000000027</v>
      </c>
      <c r="S115" s="139">
        <f>S116-AA116</f>
        <v>-4.0000000000000018</v>
      </c>
      <c r="T115" s="142"/>
      <c r="U115" s="142"/>
      <c r="V115" s="142"/>
      <c r="W115" s="142"/>
      <c r="X115" s="105"/>
      <c r="Y115" s="142"/>
      <c r="Z115" s="142"/>
      <c r="AA115" s="142"/>
      <c r="AB115" s="180">
        <v>-23</v>
      </c>
      <c r="AC115" s="187" t="s">
        <v>133</v>
      </c>
    </row>
    <row r="116" spans="1:29" s="69" customFormat="1">
      <c r="A116" s="153" t="s">
        <v>84</v>
      </c>
      <c r="B116" s="192" t="s">
        <v>4</v>
      </c>
      <c r="C116" s="123"/>
      <c r="D116" s="142"/>
      <c r="E116" s="142"/>
      <c r="F116" s="142"/>
      <c r="G116" s="142"/>
      <c r="H116" s="105"/>
      <c r="I116" s="142"/>
      <c r="J116" s="142"/>
      <c r="K116" s="142"/>
      <c r="L116" s="105"/>
      <c r="M116" s="142"/>
      <c r="N116" s="142"/>
      <c r="O116" s="142"/>
      <c r="P116" s="136">
        <f t="shared" ref="P116:S116" si="62">P85</f>
        <v>-1.749999999999978</v>
      </c>
      <c r="Q116" s="137">
        <f t="shared" si="62"/>
        <v>20.000000000000007</v>
      </c>
      <c r="R116" s="137">
        <f t="shared" si="62"/>
        <v>-3.2000000000000024</v>
      </c>
      <c r="S116" s="137">
        <f t="shared" si="62"/>
        <v>-3.200000000000002</v>
      </c>
      <c r="T116" s="142"/>
      <c r="U116" s="142"/>
      <c r="V116" s="142"/>
      <c r="W116" s="142"/>
      <c r="X116" s="110">
        <f t="shared" ref="X116:AA116" si="63">X60</f>
        <v>0.8</v>
      </c>
      <c r="Y116" s="111">
        <f t="shared" si="63"/>
        <v>0.8</v>
      </c>
      <c r="Z116" s="111">
        <f t="shared" si="63"/>
        <v>0.8</v>
      </c>
      <c r="AA116" s="111">
        <f t="shared" si="63"/>
        <v>0.8</v>
      </c>
      <c r="AB116" s="186"/>
      <c r="AC116" s="189"/>
    </row>
    <row r="117" spans="1:29" s="69" customFormat="1">
      <c r="A117" s="152" t="s">
        <v>86</v>
      </c>
      <c r="B117" s="192" t="s">
        <v>4</v>
      </c>
      <c r="C117" s="123"/>
      <c r="D117" s="142"/>
      <c r="E117" s="142"/>
      <c r="F117" s="142"/>
      <c r="G117" s="142"/>
      <c r="H117" s="105"/>
      <c r="I117" s="142"/>
      <c r="J117" s="142"/>
      <c r="K117" s="142"/>
      <c r="L117" s="105"/>
      <c r="M117" s="142"/>
      <c r="N117" s="142"/>
      <c r="O117" s="142"/>
      <c r="P117" s="138">
        <f>P116+X116</f>
        <v>-0.94999999999997797</v>
      </c>
      <c r="Q117" s="139">
        <f>Q116+Y116</f>
        <v>20.800000000000008</v>
      </c>
      <c r="R117" s="139">
        <f>R116+Z116</f>
        <v>-2.4000000000000021</v>
      </c>
      <c r="S117" s="139">
        <f>S116+AA116</f>
        <v>-2.4000000000000021</v>
      </c>
      <c r="T117" s="142"/>
      <c r="U117" s="142"/>
      <c r="V117" s="142"/>
      <c r="W117" s="142"/>
      <c r="X117" s="105"/>
      <c r="Y117" s="142"/>
      <c r="Z117" s="142"/>
      <c r="AA117" s="142"/>
      <c r="AB117" s="180">
        <v>40</v>
      </c>
      <c r="AC117" s="150"/>
    </row>
    <row r="118" spans="1:29" s="69" customFormat="1">
      <c r="A118" s="2"/>
      <c r="B118" s="67"/>
      <c r="C118" s="67"/>
      <c r="D118" s="26"/>
      <c r="E118" s="26"/>
      <c r="F118" s="26"/>
      <c r="G118" s="26"/>
      <c r="H118" s="55"/>
      <c r="I118" s="26"/>
      <c r="J118" s="26"/>
      <c r="K118" s="26"/>
      <c r="L118" s="2"/>
      <c r="M118" s="140"/>
      <c r="N118" s="140"/>
      <c r="O118" s="140"/>
      <c r="P118" s="2"/>
      <c r="Q118" s="140"/>
      <c r="R118" s="140"/>
      <c r="S118" s="140"/>
      <c r="T118"/>
      <c r="U118" s="58"/>
      <c r="V118" s="58"/>
      <c r="W118" s="58"/>
      <c r="X118" s="2"/>
      <c r="Y118" s="140"/>
      <c r="Z118" s="140"/>
      <c r="AA118" s="140"/>
      <c r="AB118" s="184"/>
      <c r="AC118" s="189"/>
    </row>
    <row r="119" spans="1:29" s="69" customFormat="1">
      <c r="A119" s="152" t="s">
        <v>87</v>
      </c>
      <c r="B119" s="192" t="s">
        <v>4</v>
      </c>
      <c r="C119" s="123"/>
      <c r="D119" s="142"/>
      <c r="E119" s="142"/>
      <c r="F119" s="142"/>
      <c r="G119" s="142"/>
      <c r="H119" s="105"/>
      <c r="I119" s="142"/>
      <c r="J119" s="142"/>
      <c r="K119" s="142"/>
      <c r="L119" s="105"/>
      <c r="M119" s="142"/>
      <c r="N119" s="142"/>
      <c r="O119" s="142"/>
      <c r="P119" s="136">
        <f>P120-X120</f>
        <v>-5.5499999999999776</v>
      </c>
      <c r="Q119" s="137">
        <f>Q120-Y120</f>
        <v>16.200000000000006</v>
      </c>
      <c r="R119" s="137">
        <f>R120-Z120</f>
        <v>-7.5000000000000018</v>
      </c>
      <c r="S119" s="137">
        <f>S120-AA120</f>
        <v>-7.5000000000000018</v>
      </c>
      <c r="T119" s="144">
        <f>IF(P119&lt;-23,0,IF(P119&lt;0,47+2*CEILING(P119,-0.5),47+2*FLOOR(P119,0.5)))</f>
        <v>35</v>
      </c>
      <c r="U119" s="144">
        <f>IF(Q119&lt;-23,0,IF(Q119&lt;0,47+2*CEILING(Q119,-0.5),47+2*FLOOR(Q119,0.5)))</f>
        <v>79</v>
      </c>
      <c r="V119" s="144">
        <f>IF(R119&lt;-23,0,IF(R119&lt;0,47+2*CEILING(R119,-0.5),47+2*FLOOR(R119,0.5)))</f>
        <v>32</v>
      </c>
      <c r="W119" s="144">
        <f>IF(S119&lt;-23,0,IF(S119&lt;0,47+2*CEILING(S119,-0.5),47+2*FLOOR(S119,0.5)))</f>
        <v>32</v>
      </c>
      <c r="X119" s="105"/>
      <c r="Y119" s="142"/>
      <c r="Z119" s="142"/>
      <c r="AA119" s="142"/>
      <c r="AB119" s="185"/>
      <c r="AC119" s="150" t="s">
        <v>54</v>
      </c>
    </row>
    <row r="120" spans="1:29" s="69" customFormat="1">
      <c r="A120" s="153" t="s">
        <v>88</v>
      </c>
      <c r="B120" s="192" t="s">
        <v>4</v>
      </c>
      <c r="C120" s="123"/>
      <c r="D120" s="142"/>
      <c r="E120" s="142"/>
      <c r="F120" s="142"/>
      <c r="G120" s="142"/>
      <c r="H120" s="105"/>
      <c r="I120" s="142"/>
      <c r="J120" s="142"/>
      <c r="K120" s="142"/>
      <c r="L120" s="105"/>
      <c r="M120" s="142"/>
      <c r="N120" s="142"/>
      <c r="O120" s="142"/>
      <c r="P120" s="136">
        <f t="shared" ref="P120:S120" si="64">P85</f>
        <v>-1.749999999999978</v>
      </c>
      <c r="Q120" s="137">
        <f t="shared" si="64"/>
        <v>20.000000000000007</v>
      </c>
      <c r="R120" s="137">
        <f t="shared" si="64"/>
        <v>-3.2000000000000024</v>
      </c>
      <c r="S120" s="137">
        <f t="shared" si="64"/>
        <v>-3.200000000000002</v>
      </c>
      <c r="T120" s="145"/>
      <c r="U120" s="145"/>
      <c r="V120" s="145"/>
      <c r="W120" s="145"/>
      <c r="X120" s="110">
        <f t="shared" ref="X120:AA120" si="65">X64</f>
        <v>3.8</v>
      </c>
      <c r="Y120" s="111">
        <f t="shared" si="65"/>
        <v>3.8</v>
      </c>
      <c r="Z120" s="111">
        <f t="shared" si="65"/>
        <v>4.3</v>
      </c>
      <c r="AA120" s="111">
        <f t="shared" si="65"/>
        <v>4.3</v>
      </c>
      <c r="AB120" s="186"/>
      <c r="AC120" s="189"/>
    </row>
    <row r="121" spans="1:29" s="69" customFormat="1">
      <c r="A121" s="152" t="s">
        <v>89</v>
      </c>
      <c r="B121" s="192" t="s">
        <v>4</v>
      </c>
      <c r="C121" s="123"/>
      <c r="D121" s="142"/>
      <c r="E121" s="142"/>
      <c r="F121" s="142"/>
      <c r="G121" s="142"/>
      <c r="H121" s="105"/>
      <c r="I121" s="142"/>
      <c r="J121" s="142"/>
      <c r="K121" s="142"/>
      <c r="L121" s="105"/>
      <c r="M121" s="142"/>
      <c r="N121" s="142"/>
      <c r="O121" s="142"/>
      <c r="P121" s="136">
        <f>P120+X120</f>
        <v>2.050000000000022</v>
      </c>
      <c r="Q121" s="137">
        <f>Q120+Y120</f>
        <v>23.800000000000008</v>
      </c>
      <c r="R121" s="137">
        <f>R120+Z120</f>
        <v>1.0999999999999974</v>
      </c>
      <c r="S121" s="137">
        <f>S120+AA120</f>
        <v>1.0999999999999979</v>
      </c>
      <c r="T121" s="144">
        <f>IF(P121&lt;-23,0,IF(P121&lt;0,47+2*CEILING(P121,-0.5),47+2*FLOOR(P121,0.5)))</f>
        <v>51</v>
      </c>
      <c r="U121" s="144">
        <f>IF(Q121&lt;-23,0,IF(Q121&lt;0,47+2*CEILING(Q121,-0.5),47+2*FLOOR(Q121,0.5)))</f>
        <v>94</v>
      </c>
      <c r="V121" s="144">
        <f>IF(R121&lt;-23,0,IF(R121&lt;0,47+2*CEILING(R121,-0.5),47+2*FLOOR(R121,0.5)))</f>
        <v>49</v>
      </c>
      <c r="W121" s="144">
        <f>IF(S121&lt;-23,0,IF(S121&lt;0,47+2*CEILING(S121,-0.5),47+2*FLOOR(S121,0.5)))</f>
        <v>49</v>
      </c>
      <c r="X121" s="105"/>
      <c r="Y121" s="142"/>
      <c r="Z121" s="142"/>
      <c r="AA121" s="142"/>
      <c r="AB121" s="185"/>
      <c r="AC121" s="150" t="s">
        <v>54</v>
      </c>
    </row>
    <row r="122" spans="1:29" s="69" customFormat="1">
      <c r="A122" s="2"/>
      <c r="B122" s="67"/>
      <c r="C122" s="67"/>
      <c r="D122" s="140"/>
      <c r="E122" s="140"/>
      <c r="F122" s="140"/>
      <c r="G122" s="140"/>
      <c r="H122" s="2"/>
      <c r="I122" s="140"/>
      <c r="J122" s="140"/>
      <c r="K122" s="140"/>
      <c r="L122" s="2"/>
      <c r="M122" s="140"/>
      <c r="N122" s="140"/>
      <c r="O122" s="140"/>
      <c r="P122" s="55"/>
      <c r="Q122" s="26"/>
      <c r="R122" s="26"/>
      <c r="S122" s="26"/>
      <c r="T122" t="s">
        <v>91</v>
      </c>
      <c r="U122" s="146"/>
      <c r="V122" s="146"/>
      <c r="W122" s="146"/>
      <c r="X122" s="2"/>
      <c r="Y122" s="140"/>
      <c r="Z122" s="140"/>
      <c r="AA122" s="140"/>
      <c r="AB122" s="141"/>
      <c r="AC122" s="143"/>
    </row>
    <row r="123" spans="1:29" ht="13.5" thickBot="1">
      <c r="A123" s="30" t="s">
        <v>24</v>
      </c>
      <c r="B123" s="54"/>
      <c r="C123" s="54"/>
      <c r="D123" s="31"/>
      <c r="E123" s="31"/>
      <c r="F123" s="31"/>
      <c r="G123" s="31"/>
      <c r="H123" s="30"/>
      <c r="I123" s="31"/>
      <c r="J123" s="31"/>
      <c r="K123" s="31"/>
      <c r="L123" s="52"/>
      <c r="M123" s="29"/>
      <c r="N123" s="29"/>
      <c r="O123" s="29"/>
      <c r="P123" s="52"/>
      <c r="Q123" s="29"/>
      <c r="R123" s="29"/>
      <c r="S123" s="29"/>
      <c r="T123" s="62"/>
      <c r="U123" s="62"/>
      <c r="V123" s="62"/>
      <c r="W123" s="62"/>
      <c r="X123" s="52"/>
      <c r="Y123" s="29"/>
      <c r="Z123" s="29"/>
      <c r="AA123" s="29"/>
      <c r="AB123" s="53"/>
      <c r="AC123" s="18" t="s">
        <v>25</v>
      </c>
    </row>
    <row r="132" spans="29:29">
      <c r="AC132" s="12" t="s">
        <v>40</v>
      </c>
    </row>
  </sheetData>
  <mergeCells count="58">
    <mergeCell ref="Z90:AA90"/>
    <mergeCell ref="D89:G89"/>
    <mergeCell ref="H89:K89"/>
    <mergeCell ref="L89:O89"/>
    <mergeCell ref="P89:S89"/>
    <mergeCell ref="T89:W89"/>
    <mergeCell ref="X89:AA89"/>
    <mergeCell ref="F90:G90"/>
    <mergeCell ref="J90:K90"/>
    <mergeCell ref="N90:O90"/>
    <mergeCell ref="R90:S90"/>
    <mergeCell ref="V90:W90"/>
    <mergeCell ref="D74:G74"/>
    <mergeCell ref="H74:K74"/>
    <mergeCell ref="L74:O74"/>
    <mergeCell ref="P74:S74"/>
    <mergeCell ref="F75:G75"/>
    <mergeCell ref="J75:K75"/>
    <mergeCell ref="N75:O75"/>
    <mergeCell ref="R75:S75"/>
    <mergeCell ref="Z34:AA34"/>
    <mergeCell ref="D33:G33"/>
    <mergeCell ref="H33:K33"/>
    <mergeCell ref="L33:O33"/>
    <mergeCell ref="P33:S33"/>
    <mergeCell ref="T33:W33"/>
    <mergeCell ref="X33:AA33"/>
    <mergeCell ref="F34:G34"/>
    <mergeCell ref="J34:K34"/>
    <mergeCell ref="N34:O34"/>
    <mergeCell ref="R34:S34"/>
    <mergeCell ref="V34:W34"/>
    <mergeCell ref="D24:G24"/>
    <mergeCell ref="H24:K24"/>
    <mergeCell ref="L24:O24"/>
    <mergeCell ref="P24:S24"/>
    <mergeCell ref="T24:W24"/>
    <mergeCell ref="F25:G25"/>
    <mergeCell ref="J25:K25"/>
    <mergeCell ref="N25:O25"/>
    <mergeCell ref="R25:S25"/>
    <mergeCell ref="V25:W25"/>
    <mergeCell ref="D15:G15"/>
    <mergeCell ref="H15:K15"/>
    <mergeCell ref="L15:O15"/>
    <mergeCell ref="P15:S15"/>
    <mergeCell ref="F16:G16"/>
    <mergeCell ref="J16:K16"/>
    <mergeCell ref="N16:O16"/>
    <mergeCell ref="R16:S16"/>
    <mergeCell ref="D2:G2"/>
    <mergeCell ref="H2:K2"/>
    <mergeCell ref="L2:O2"/>
    <mergeCell ref="P2:S2"/>
    <mergeCell ref="F3:G3"/>
    <mergeCell ref="J3:K3"/>
    <mergeCell ref="N3:O3"/>
    <mergeCell ref="R3:S3"/>
  </mergeCells>
  <phoneticPr fontId="21" type="noConversion"/>
  <conditionalFormatting sqref="D107:E107 H107:K107 D111:I111">
    <cfRule type="cellIs" dxfId="12" priority="19" stopIfTrue="1" operator="lessThan">
      <formula>$AB$111</formula>
    </cfRule>
  </conditionalFormatting>
  <conditionalFormatting sqref="D109:G109">
    <cfRule type="cellIs" dxfId="11" priority="20" stopIfTrue="1" operator="greaterThan">
      <formula>$AB$109</formula>
    </cfRule>
  </conditionalFormatting>
  <conditionalFormatting sqref="H113:K113">
    <cfRule type="cellIs" dxfId="10" priority="17" stopIfTrue="1" operator="greaterThan">
      <formula>$AB$113</formula>
    </cfRule>
  </conditionalFormatting>
  <conditionalFormatting sqref="L91:M91">
    <cfRule type="cellIs" dxfId="9" priority="16" stopIfTrue="1" operator="lessThan">
      <formula>$AB$91</formula>
    </cfRule>
  </conditionalFormatting>
  <conditionalFormatting sqref="L99:M99">
    <cfRule type="cellIs" dxfId="8" priority="15" stopIfTrue="1" operator="lessThan">
      <formula>$AB$99</formula>
    </cfRule>
  </conditionalFormatting>
  <conditionalFormatting sqref="N91:O91">
    <cfRule type="cellIs" dxfId="7" priority="2" stopIfTrue="1" operator="lessThan">
      <formula>$AB$92</formula>
    </cfRule>
  </conditionalFormatting>
  <conditionalFormatting sqref="P95:Q95">
    <cfRule type="cellIs" dxfId="6" priority="14" stopIfTrue="1" operator="lessThan">
      <formula>$AB$95</formula>
    </cfRule>
  </conditionalFormatting>
  <conditionalFormatting sqref="P103:Q103">
    <cfRule type="cellIs" dxfId="5" priority="13" stopIfTrue="1" operator="lessThan">
      <formula>$AB$103</formula>
    </cfRule>
  </conditionalFormatting>
  <conditionalFormatting sqref="P115:S115">
    <cfRule type="cellIs" dxfId="4" priority="5" stopIfTrue="1" operator="lessThan">
      <formula>$AB$103</formula>
    </cfRule>
  </conditionalFormatting>
  <conditionalFormatting sqref="P117:S117">
    <cfRule type="cellIs" dxfId="3" priority="3" stopIfTrue="1" operator="lessThan">
      <formula>$AB$103</formula>
    </cfRule>
  </conditionalFormatting>
  <conditionalFormatting sqref="R95:S95">
    <cfRule type="cellIs" dxfId="2" priority="1" stopIfTrue="1" operator="lessThan">
      <formula>$AB$96</formula>
    </cfRule>
  </conditionalFormatting>
  <conditionalFormatting sqref="AC123">
    <cfRule type="cellIs" dxfId="1" priority="32" stopIfTrue="1" operator="equal">
      <formula>"Yes"</formula>
    </cfRule>
    <cfRule type="cellIs" dxfId="0" priority="3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11.6.3.2-1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2024-05-10T18:52:46Z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(3)MskpYjrzFl8hZ6n1SOsT00mJrB5tZ/D1W4lw19e6ltFzC0rPpodurJoqc3pBXGbLFfPrJ8Qw
nYBgQSwB5O02VNGIOcRDKJZFxHzOJgq6rUH/FJQq/LBoeafR4p0fuYB0TomPN9YOvS3cd+c8
Aae81FgBm+Gci3bYErB75keap/HK//3DFOkjzA/bkFSKnOmaLihdlffGBLp0Vk7Rp8Kd4YAP
NF14InOG6Q3bcShXDS</vt:lpwstr>
  </property>
  <property fmtid="{D5CDD505-2E9C-101B-9397-08002B2CF9AE}" pid="7" name="_2015_ms_pID_7253431">
    <vt:lpwstr>08kQHO4qw6YpJOokjJeozG8W5qxyOfwddUdSstjXQQCs68rAzRUFoj
o9yxZ4Yrk/BE5mCPH23/wXykEVKVb37AT3B9HjrM88FB49LsGX8nXPCQSWWZMswqP60Ll8FE
U/e5CyuyNIwRlFuNuPWNtDkxi5aTRXvxWq3rLwpDvOhcCTpkfvvaYbC5UqQbn/RVyHQ6DmNS
zPhkNf5e7GXjJ8NbtDgHLHc2XCGHmQhxalI5</vt:lpwstr>
  </property>
  <property fmtid="{D5CDD505-2E9C-101B-9397-08002B2CF9AE}" pid="8" name="_2015_ms_pID_7253432">
    <vt:lpwstr>1Q==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1708930721</vt:lpwstr>
  </property>
</Properties>
</file>